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0 Закон КК от 29-11-2016 № 30\"/>
    </mc:Choice>
  </mc:AlternateContent>
  <bookViews>
    <workbookView xWindow="0" yWindow="0" windowWidth="28800" windowHeight="11535" tabRatio="318"/>
  </bookViews>
  <sheets>
    <sheet name="Приложение 13(1)" sheetId="11" r:id="rId1"/>
  </sheets>
  <definedNames>
    <definedName name="Law">'Приложение 13(1)'!$A$2</definedName>
    <definedName name="s" hidden="1">{#N/A,#N/A,FALSE,"Вып.доходы"}</definedName>
    <definedName name="wrn.выпдох." hidden="1">{#N/A,#N/A,FALSE,"Вып.доходы"}</definedName>
    <definedName name="Year">'Приложение 13(1)'!$A$1</definedName>
    <definedName name="Year1">'Приложение 13(1)'!$T$3</definedName>
    <definedName name="Year2_1">'Приложение 13(1)'!#REF!</definedName>
    <definedName name="Year2_10">'Приложение 13(1)'!#REF!</definedName>
    <definedName name="Year2_11">'Приложение 13(1)'!#REF!</definedName>
    <definedName name="Year2_12">'Приложение 13(1)'!#REF!</definedName>
    <definedName name="Year2_13">'Приложение 13(1)'!#REF!</definedName>
    <definedName name="Year2_2">'Приложение 13(1)'!#REF!</definedName>
    <definedName name="Year2_3">'Приложение 13(1)'!#REF!</definedName>
    <definedName name="Year2_4">'Приложение 13(1)'!#REF!</definedName>
    <definedName name="Year2_5">'Приложение 13(1)'!#REF!</definedName>
    <definedName name="Year2_6">'Приложение 13(1)'!#REF!</definedName>
    <definedName name="Year2_7">'Приложение 13(1)'!#REF!</definedName>
    <definedName name="Year2_8">'Приложение 13(1)'!#REF!</definedName>
    <definedName name="Year2_9">'Приложение 13(1)'!#REF!</definedName>
    <definedName name="Year2Year3">'Приложение 13(1)'!$T$4</definedName>
    <definedName name="Year3_1">'Приложение 13(1)'!#REF!</definedName>
    <definedName name="Year3_10">'Приложение 13(1)'!#REF!</definedName>
    <definedName name="Year3_11">'Приложение 13(1)'!#REF!</definedName>
    <definedName name="Year3_12">'Приложение 13(1)'!#REF!</definedName>
    <definedName name="Year3_13">'Приложение 13(1)'!#REF!</definedName>
    <definedName name="Year3_2">'Приложение 13(1)'!#REF!</definedName>
    <definedName name="Year3_3">'Приложение 13(1)'!#REF!</definedName>
    <definedName name="Year3_4">'Приложение 13(1)'!#REF!</definedName>
    <definedName name="Year3_5">'Приложение 13(1)'!#REF!</definedName>
    <definedName name="Year3_6">'Приложение 13(1)'!#REF!</definedName>
    <definedName name="Year3_7">'Приложение 13(1)'!#REF!</definedName>
    <definedName name="Year3_8">'Приложение 13(1)'!#REF!</definedName>
    <definedName name="Year3_9">'Приложение 13(1)'!#REF!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13(1)'!$A:$D,'Приложение 13(1)'!$8:$10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13(1)'!$A$1:$AJ$52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49" i="11" l="1"/>
  <c r="C50" i="11"/>
  <c r="C51"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8" i="11"/>
  <c r="C39" i="11"/>
  <c r="C40" i="11"/>
  <c r="C41" i="11"/>
  <c r="C42" i="11"/>
  <c r="C43" i="11"/>
  <c r="C44" i="11"/>
  <c r="C45" i="11"/>
  <c r="C46" i="11"/>
  <c r="C47" i="11"/>
  <c r="C48" i="11"/>
  <c r="T4" i="11" l="1"/>
  <c r="T3" i="11"/>
  <c r="AJ9" i="11" l="1"/>
  <c r="AI9" i="11"/>
  <c r="AH9" i="11"/>
  <c r="AG9" i="11"/>
  <c r="AF9" i="11"/>
  <c r="AE9" i="11"/>
  <c r="AD9" i="11"/>
  <c r="AC9" i="11"/>
  <c r="AB9" i="11"/>
  <c r="AA9" i="11"/>
  <c r="Z9" i="11"/>
  <c r="Y9" i="11"/>
  <c r="X9" i="11"/>
  <c r="W9" i="11"/>
  <c r="V9" i="11"/>
  <c r="U9" i="11"/>
  <c r="T9" i="11"/>
  <c r="S9" i="11"/>
  <c r="R9" i="11"/>
  <c r="Q9" i="11"/>
  <c r="P9" i="11"/>
  <c r="O9" i="11"/>
  <c r="N9" i="11"/>
  <c r="M9" i="11"/>
  <c r="L9" i="11"/>
  <c r="K9" i="11"/>
  <c r="J9" i="11"/>
  <c r="I9" i="11"/>
  <c r="H9" i="11"/>
  <c r="G9" i="11"/>
  <c r="F9" i="11"/>
  <c r="E9" i="11"/>
  <c r="E6" i="11"/>
</calcChain>
</file>

<file path=xl/sharedStrings.xml><?xml version="1.0" encoding="utf-8"?>
<sst xmlns="http://schemas.openxmlformats.org/spreadsheetml/2006/main" count="175" uniqueCount="147">
  <si>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</si>
  <si>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</si>
  <si>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</si>
  <si>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</si>
  <si>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</si>
  <si>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</si>
  <si>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</si>
  <si>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</si>
  <si>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</si>
  <si>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</si>
  <si>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</si>
  <si>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</si>
  <si>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</si>
  <si>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</si>
  <si>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</si>
  <si>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</si>
  <si>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</si>
  <si>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</si>
  <si>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</si>
  <si>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Нераспределенные ассигнования</t>
  </si>
  <si>
    <t>Всего</t>
  </si>
  <si>
    <t>Петропавловск-Камчатский городской округ</t>
  </si>
  <si>
    <r>
      <t>Приложение 13</t>
    </r>
    <r>
      <rPr>
        <sz val="18"/>
        <rFont val="Calibri"/>
        <family val="2"/>
        <charset val="204"/>
      </rPr>
      <t>¹</t>
    </r>
  </si>
  <si>
    <t>от ______________№______</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</si>
  <si>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</si>
  <si>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</si>
  <si>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</si>
  <si>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</si>
  <si>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</si>
  <si>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</si>
  <si>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</si>
  <si>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</si>
  <si>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</si>
  <si>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</si>
  <si>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</si>
  <si>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</si>
  <si>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</si>
  <si>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</si>
  <si>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</si>
  <si>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</si>
  <si>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0330240060</t>
  </si>
  <si>
    <t>6</t>
  </si>
  <si>
    <t>Государственная программа Камчатского края "Развитие культуры в Камчатском крае".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</si>
  <si>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</si>
  <si>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7</t>
  </si>
  <si>
    <t>Государственная программа Камчатского края "Развитие культуры в Камчатском крае".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</si>
  <si>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</si>
  <si>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0350240070</t>
  </si>
  <si>
    <t>8</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</si>
  <si>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</si>
  <si>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</si>
  <si>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0530240060</t>
  </si>
  <si>
    <t>9</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</si>
  <si>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</si>
  <si>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</si>
  <si>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0550140060</t>
  </si>
  <si>
    <t>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</si>
  <si>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</si>
  <si>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0760240060</t>
  </si>
  <si>
    <t>11</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</si>
  <si>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</si>
  <si>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</si>
  <si>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</si>
  <si>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12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</si>
  <si>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</si>
  <si>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1010140060</t>
  </si>
  <si>
    <t>13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</si>
  <si>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и сельских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</si>
  <si>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</si>
  <si>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14</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</si>
  <si>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</si>
  <si>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</si>
  <si>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15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</si>
  <si>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</si>
  <si>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</si>
  <si>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16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</si>
  <si>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Обеспечение жильем молодых семей, проживающих в Камчатском крае.</t>
  </si>
  <si>
    <t>Министерство спорта и молодежной политики Камчатского края</t>
  </si>
  <si>
    <t>1060120460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</si>
  <si>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</si>
  <si>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</si>
  <si>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</si>
  <si>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</si>
  <si>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</si>
  <si>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</si>
  <si>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</si>
  <si>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</si>
  <si>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</si>
  <si>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</si>
  <si>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</si>
  <si>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</si>
  <si>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1130140060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</si>
  <si>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</si>
  <si>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</si>
  <si>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</si>
  <si>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22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</si>
  <si>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</si>
  <si>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</si>
  <si>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23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</si>
  <si>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</si>
  <si>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</si>
  <si>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24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</si>
  <si>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</si>
  <si>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1220240060</t>
  </si>
  <si>
    <t>25</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</si>
  <si>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</si>
  <si>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1230240060</t>
  </si>
  <si>
    <t>26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</si>
  <si>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"Организация проведения работ по координатному описанию границ муниципальных образований в Камчатском крае, населенных пунктов Камчатского края, границ Камчатского края, организация проведения работ по созданию опорной межевой сети, организация проведения кадастровых работ в целях государственного кадастрового учета земельных участков, находящихся в собственности Камчатского края, и земельных участков, государственная собственность на которые не разграничена".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</si>
  <si>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</si>
  <si>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1310555110</t>
  </si>
  <si>
    <t>Расходы за счет средств федерального бюджета текущего года</t>
  </si>
  <si>
    <t>27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</si>
  <si>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</si>
  <si>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</si>
  <si>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28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</si>
  <si>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</si>
  <si>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</si>
  <si>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</si>
  <si>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29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</si>
  <si>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</si>
  <si>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1810140070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</si>
  <si>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</si>
  <si>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</si>
  <si>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1910140060</t>
  </si>
  <si>
    <t>31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</si>
  <si>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</si>
  <si>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</si>
  <si>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32</t>
  </si>
  <si>
    <t>Министерство территориального развития Камчатского края</t>
  </si>
  <si>
    <t>33</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</si>
  <si>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</si>
  <si>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</si>
  <si>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2010240060</t>
  </si>
  <si>
    <t>34</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</si>
  <si>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</si>
  <si>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</si>
  <si>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</si>
  <si>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35</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</si>
  <si>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</si>
  <si>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2130340060</t>
  </si>
  <si>
    <t>36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</si>
  <si>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наличие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</si>
  <si>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2230140070</t>
  </si>
  <si>
    <t>Расходы за счет средств краевого бюджета</t>
  </si>
  <si>
    <t>Расходы за счет средств федерального бюджета</t>
  </si>
  <si>
    <t>от 29.11.2016 № 30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</si>
</sst>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000"/>
  </numFmts>
  <fonts count="20"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b/>
      <i/>
      <sz val="14"/>
      <name val="Times New Roman"/>
      <family val="1"/>
      <charset val="204"/>
    </font>
    <font>
      <b/>
      <i/>
      <sz val="14"/>
      <color indexed="10"/>
      <name val="Times New Roman"/>
      <family val="1"/>
      <charset val="204"/>
    </font>
    <font>
      <i/>
      <sz val="12"/>
      <name val="Times New Roman"/>
      <family val="1"/>
      <charset val="204"/>
    </font>
    <font>
      <i/>
      <sz val="12"/>
      <color indexed="10"/>
      <name val="Times New Roman"/>
      <family val="1"/>
      <charset val="204"/>
    </font>
    <font>
      <b/>
      <i/>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5">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6"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5" fillId="0" borderId="3" xfId="0" applyNumberFormat="1" applyFont="1" applyFill="1" applyBorder="1" applyAlignment="1">
      <alignment horizontal="left" vertical="center" wrapText="1" shrinkToFit="1"/>
    </xf>
    <xf numFmtId="0" fontId="16" fillId="0" borderId="0" xfId="0" applyFont="1" applyFill="1"/>
    <xf numFmtId="0" fontId="8" fillId="0"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1" fontId="8" fillId="2" borderId="2" xfId="0" applyNumberFormat="1"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5" fillId="0" borderId="3" xfId="0" applyNumberFormat="1" applyFont="1" applyFill="1" applyBorder="1" applyAlignment="1">
      <alignment horizontal="center" vertical="center" shrinkToFit="1"/>
    </xf>
    <xf numFmtId="49" fontId="15" fillId="2" borderId="3" xfId="0" applyNumberFormat="1" applyFont="1" applyFill="1" applyBorder="1" applyAlignment="1">
      <alignment horizontal="center" vertical="center" wrapText="1" shrinkToFit="1"/>
    </xf>
    <xf numFmtId="166" fontId="15" fillId="3" borderId="3" xfId="0" applyNumberFormat="1" applyFont="1" applyFill="1" applyBorder="1" applyAlignment="1">
      <alignment horizontal="right" vertical="center" shrinkToFit="1"/>
    </xf>
    <xf numFmtId="166" fontId="15" fillId="0" borderId="3" xfId="0" applyNumberFormat="1" applyFont="1" applyFill="1" applyBorder="1" applyAlignment="1">
      <alignment horizontal="right" vertical="center" shrinkToFit="1"/>
    </xf>
    <xf numFmtId="49" fontId="17" fillId="0" borderId="9" xfId="0" applyNumberFormat="1" applyFont="1" applyFill="1" applyBorder="1" applyAlignment="1">
      <alignment horizontal="center" vertical="center" shrinkToFit="1"/>
    </xf>
    <xf numFmtId="49" fontId="17" fillId="0" borderId="9" xfId="0" applyNumberFormat="1" applyFont="1" applyFill="1" applyBorder="1" applyAlignment="1">
      <alignment horizontal="right" vertical="center" wrapText="1" shrinkToFit="1"/>
    </xf>
    <xf numFmtId="49" fontId="17" fillId="2" borderId="9" xfId="0" applyNumberFormat="1" applyFont="1" applyFill="1" applyBorder="1" applyAlignment="1">
      <alignment horizontal="center" vertical="center" wrapText="1" shrinkToFit="1"/>
    </xf>
    <xf numFmtId="166" fontId="17" fillId="3" borderId="9" xfId="0" applyNumberFormat="1" applyFont="1" applyFill="1" applyBorder="1" applyAlignment="1">
      <alignment horizontal="right" vertical="center" shrinkToFit="1"/>
    </xf>
    <xf numFmtId="166" fontId="17" fillId="0" borderId="9" xfId="0" applyNumberFormat="1" applyFont="1" applyFill="1" applyBorder="1" applyAlignment="1">
      <alignment horizontal="right" vertical="center" shrinkToFit="1"/>
    </xf>
    <xf numFmtId="0" fontId="18" fillId="0" borderId="0" xfId="0" applyFont="1" applyFill="1"/>
    <xf numFmtId="166" fontId="19" fillId="0" borderId="9" xfId="0" applyNumberFormat="1" applyFont="1" applyFill="1" applyBorder="1" applyAlignment="1">
      <alignment horizontal="right" vertical="center" shrinkToFit="1"/>
    </xf>
    <xf numFmtId="0" fontId="8" fillId="2" borderId="10" xfId="0" applyNumberFormat="1" applyFont="1" applyFill="1" applyBorder="1" applyAlignment="1">
      <alignment horizontal="center" vertical="center" wrapText="1" shrinkToFit="1"/>
    </xf>
    <xf numFmtId="0" fontId="17" fillId="2" borderId="9" xfId="0" applyNumberFormat="1" applyFont="1" applyFill="1" applyBorder="1" applyAlignment="1">
      <alignment horizontal="center" vertical="center" wrapText="1" shrinkToFit="1"/>
    </xf>
    <xf numFmtId="0" fontId="7" fillId="2" borderId="3" xfId="0" applyNumberFormat="1" applyFont="1" applyFill="1" applyBorder="1" applyAlignment="1">
      <alignment horizontal="center" vertical="center" wrapText="1" shrinkToFit="1"/>
    </xf>
    <xf numFmtId="0" fontId="15" fillId="2" borderId="3" xfId="0" applyNumberFormat="1" applyFont="1" applyFill="1" applyBorder="1" applyAlignment="1">
      <alignment horizontal="center" vertical="center" wrapText="1" shrinkToFit="1"/>
    </xf>
    <xf numFmtId="0" fontId="12" fillId="0" borderId="0" xfId="0" applyFont="1" applyFill="1" applyAlignment="1"/>
    <xf numFmtId="0" fontId="3" fillId="0" borderId="1" xfId="0" applyFont="1" applyFill="1" applyBorder="1" applyAlignment="1">
      <alignment horizontal="right" vertical="center" wrapText="1"/>
    </xf>
    <xf numFmtId="0" fontId="12" fillId="0" borderId="0" xfId="0" applyFont="1" applyFill="1" applyAlignment="1">
      <alignment horizontal="center"/>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N482"/>
  <sheetViews>
    <sheetView tabSelected="1" view="pageBreakPreview" topLeftCell="G1" zoomScale="70" zoomScaleNormal="70" zoomScaleSheetLayoutView="70" workbookViewId="0">
      <selection activeCell="E6" sqref="E6:T6"/>
    </sheetView>
  </sheetViews>
  <sheetFormatPr defaultRowHeight="15.75" x14ac:dyDescent="0.25"/>
  <cols>
    <col min="1" max="1" width="6.7109375" style="10" customWidth="1"/>
    <col min="2" max="2" width="77.42578125" style="9" customWidth="1"/>
    <col min="3" max="3" width="16.7109375" style="9" customWidth="1"/>
    <col min="4" max="4" width="20.140625" style="9" customWidth="1"/>
    <col min="5" max="34" width="22.42578125" style="1" customWidth="1"/>
    <col min="35" max="36" width="23.7109375" style="1" customWidth="1"/>
    <col min="37" max="37" width="9.140625" style="28"/>
    <col min="38" max="16384" width="9.140625" style="1"/>
  </cols>
  <sheetData>
    <row r="1" spans="1:66" ht="23.25" x14ac:dyDescent="0.35">
      <c r="A1" s="11">
        <v>2017</v>
      </c>
      <c r="B1" s="7"/>
      <c r="C1" s="7"/>
      <c r="D1" s="7"/>
      <c r="E1" s="2"/>
      <c r="F1" s="2"/>
      <c r="G1" s="2"/>
      <c r="H1" s="2"/>
      <c r="I1" s="2"/>
      <c r="J1" s="2"/>
      <c r="K1" s="2"/>
      <c r="L1" s="2"/>
      <c r="M1" s="2"/>
      <c r="N1" s="2"/>
      <c r="O1" s="2"/>
      <c r="Q1" s="2"/>
      <c r="R1" s="2"/>
      <c r="S1" s="2"/>
      <c r="T1" s="12" t="s">
        <v>22</v>
      </c>
      <c r="U1" s="3"/>
      <c r="W1" s="3"/>
      <c r="X1" s="3"/>
      <c r="AC1" s="2"/>
      <c r="AD1" s="2"/>
      <c r="AE1" s="2"/>
      <c r="AK1" s="25"/>
      <c r="AL1" s="2"/>
      <c r="AM1" s="2"/>
      <c r="AN1" s="2"/>
      <c r="AO1" s="2"/>
      <c r="AP1" s="2"/>
      <c r="AQ1" s="2"/>
      <c r="AR1" s="2"/>
      <c r="AS1" s="2"/>
      <c r="AT1" s="2"/>
      <c r="AU1" s="2"/>
      <c r="AV1" s="2"/>
      <c r="AW1" s="2"/>
    </row>
    <row r="2" spans="1:66" ht="23.25" x14ac:dyDescent="0.35">
      <c r="A2" s="11" t="s">
        <v>23</v>
      </c>
      <c r="B2" s="7"/>
      <c r="C2" s="7"/>
      <c r="D2" s="7"/>
      <c r="E2" s="2"/>
      <c r="F2" s="2"/>
      <c r="G2" s="2"/>
      <c r="H2" s="2"/>
      <c r="I2" s="2"/>
      <c r="J2" s="2"/>
      <c r="K2" s="2"/>
      <c r="L2" s="2"/>
      <c r="M2" s="2"/>
      <c r="N2" s="2"/>
      <c r="O2" s="2"/>
      <c r="Q2" s="2"/>
      <c r="R2" s="2"/>
      <c r="S2" s="2"/>
      <c r="T2" s="12" t="s">
        <v>12</v>
      </c>
      <c r="U2" s="3"/>
      <c r="W2" s="3"/>
      <c r="X2" s="3"/>
      <c r="AC2" s="2"/>
      <c r="AD2" s="2"/>
      <c r="AE2" s="2"/>
      <c r="AK2" s="25"/>
      <c r="AL2" s="2"/>
      <c r="AM2" s="2"/>
      <c r="AN2" s="2"/>
      <c r="AO2" s="2"/>
      <c r="AP2" s="2"/>
      <c r="AQ2" s="2"/>
      <c r="AR2" s="2"/>
      <c r="AS2" s="2"/>
      <c r="AT2" s="2"/>
      <c r="AU2" s="2"/>
      <c r="AV2" s="2"/>
      <c r="AW2" s="2"/>
    </row>
    <row r="3" spans="1:66" ht="23.25" x14ac:dyDescent="0.35">
      <c r="A3" s="11">
        <v>2016</v>
      </c>
      <c r="B3" s="7"/>
      <c r="C3" s="7"/>
      <c r="D3" s="7"/>
      <c r="E3" s="2"/>
      <c r="F3" s="2"/>
      <c r="G3" s="2"/>
      <c r="H3" s="2"/>
      <c r="I3" s="2"/>
      <c r="J3" s="2"/>
      <c r="K3" s="2"/>
      <c r="L3" s="2"/>
      <c r="M3" s="2"/>
      <c r="N3" s="2"/>
      <c r="O3" s="2"/>
      <c r="Q3" s="2"/>
      <c r="R3" s="2"/>
      <c r="S3" s="2"/>
      <c r="T3" s="12" t="str">
        <f>CONCATENATE("""О краевом бюджете на ",Year," год ")</f>
        <v xml:space="preserve">"О краевом бюджете на 2017 год </v>
      </c>
      <c r="U3" s="3"/>
      <c r="W3" s="3"/>
      <c r="X3" s="3"/>
      <c r="AC3" s="2"/>
      <c r="AD3" s="2"/>
      <c r="AE3" s="2"/>
      <c r="AK3" s="25"/>
      <c r="AL3" s="2"/>
      <c r="AM3" s="2"/>
      <c r="AN3" s="2"/>
      <c r="AO3" s="2"/>
      <c r="AP3" s="2"/>
      <c r="AQ3" s="2"/>
      <c r="AR3" s="2"/>
      <c r="AS3" s="2"/>
      <c r="AT3" s="2"/>
      <c r="AU3" s="2"/>
      <c r="AV3" s="2"/>
      <c r="AW3" s="2"/>
    </row>
    <row r="4" spans="1:66" ht="23.25" x14ac:dyDescent="0.35">
      <c r="B4" s="7"/>
      <c r="C4" s="7"/>
      <c r="D4" s="7"/>
      <c r="E4" s="2"/>
      <c r="F4" s="2"/>
      <c r="G4" s="2"/>
      <c r="H4" s="2"/>
      <c r="I4" s="2"/>
      <c r="J4" s="2"/>
      <c r="K4" s="2"/>
      <c r="L4" s="2"/>
      <c r="M4" s="2"/>
      <c r="N4" s="2"/>
      <c r="O4" s="2"/>
      <c r="Q4" s="2"/>
      <c r="R4" s="2"/>
      <c r="S4" s="2"/>
      <c r="T4" s="12" t="str">
        <f>CONCATENATE("и на плановый период ",Year+1," и ",Year+2," годов""")</f>
        <v>и на плановый период 2018 и 2019 годов"</v>
      </c>
      <c r="U4" s="3"/>
      <c r="W4" s="3"/>
      <c r="X4" s="3"/>
      <c r="AC4" s="2"/>
      <c r="AD4" s="2"/>
      <c r="AE4" s="2"/>
      <c r="AK4" s="25"/>
      <c r="AL4" s="2"/>
      <c r="AM4" s="2"/>
      <c r="AN4" s="2"/>
      <c r="AO4" s="2"/>
      <c r="AP4" s="2"/>
      <c r="AQ4" s="2"/>
      <c r="AR4" s="2"/>
      <c r="AS4" s="2"/>
      <c r="AT4" s="2"/>
      <c r="AU4" s="2"/>
      <c r="AV4" s="2"/>
      <c r="AW4" s="2"/>
    </row>
    <row r="5" spans="1:66" ht="23.25" x14ac:dyDescent="0.35">
      <c r="B5" s="7"/>
      <c r="C5" s="7"/>
      <c r="D5" s="7"/>
      <c r="E5" s="2"/>
      <c r="F5" s="2"/>
      <c r="G5" s="2"/>
      <c r="H5" s="2"/>
      <c r="I5" s="2"/>
      <c r="J5" s="2"/>
      <c r="K5" s="2"/>
      <c r="L5" s="2"/>
      <c r="M5" s="2"/>
      <c r="N5" s="2"/>
      <c r="O5" s="2"/>
      <c r="Q5" s="2"/>
      <c r="R5" s="2"/>
      <c r="S5" s="2"/>
      <c r="T5" s="12" t="s">
        <v>146</v>
      </c>
      <c r="U5" s="3"/>
      <c r="W5" s="3"/>
      <c r="X5" s="3"/>
      <c r="AC5" s="2"/>
      <c r="AD5" s="2"/>
      <c r="AE5" s="2"/>
      <c r="AK5" s="25"/>
      <c r="AL5" s="2"/>
      <c r="AM5" s="2"/>
      <c r="AN5" s="2"/>
      <c r="AO5" s="2"/>
      <c r="AP5" s="2"/>
      <c r="AQ5" s="2"/>
      <c r="AR5" s="2"/>
      <c r="AS5" s="2"/>
      <c r="AT5" s="2"/>
      <c r="AU5" s="2"/>
      <c r="AV5" s="2"/>
      <c r="AW5" s="2"/>
    </row>
    <row r="6" spans="1:66" ht="42" customHeight="1" x14ac:dyDescent="0.3">
      <c r="B6" s="8"/>
      <c r="C6" s="8"/>
      <c r="D6" s="8"/>
      <c r="E6" s="67"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2018 и 2019 годов</v>
      </c>
      <c r="F6" s="67"/>
      <c r="G6" s="67"/>
      <c r="H6" s="67"/>
      <c r="I6" s="67"/>
      <c r="J6" s="67"/>
      <c r="K6" s="67"/>
      <c r="L6" s="67"/>
      <c r="M6" s="67"/>
      <c r="N6" s="67"/>
      <c r="O6" s="67"/>
      <c r="P6" s="67"/>
      <c r="Q6" s="67"/>
      <c r="R6" s="67"/>
      <c r="S6" s="67"/>
      <c r="T6" s="67"/>
      <c r="U6" s="65"/>
      <c r="V6" s="65"/>
      <c r="W6" s="14"/>
      <c r="X6" s="14"/>
      <c r="Y6" s="14"/>
      <c r="Z6" s="15"/>
      <c r="AA6" s="15"/>
      <c r="AB6" s="15"/>
      <c r="AC6" s="14"/>
      <c r="AD6" s="14"/>
      <c r="AE6" s="14"/>
      <c r="AI6" s="16"/>
      <c r="AJ6" s="2"/>
      <c r="AK6" s="25"/>
      <c r="AL6" s="2"/>
      <c r="AM6" s="2"/>
      <c r="AN6" s="2"/>
      <c r="AO6" s="2"/>
      <c r="AP6" s="2"/>
      <c r="AQ6" s="2"/>
      <c r="AR6" s="2"/>
      <c r="AS6" s="2"/>
      <c r="AT6" s="2"/>
      <c r="AU6" s="2"/>
      <c r="AV6" s="2"/>
      <c r="AW6" s="2"/>
    </row>
    <row r="7" spans="1:66" ht="15.75" customHeight="1" x14ac:dyDescent="0.25">
      <c r="B7" s="4"/>
      <c r="C7" s="4"/>
      <c r="D7" s="4"/>
      <c r="E7" s="4"/>
      <c r="F7" s="4"/>
      <c r="G7" s="4"/>
      <c r="H7" s="4"/>
      <c r="I7" s="4"/>
      <c r="J7" s="4"/>
      <c r="K7" s="4"/>
      <c r="L7" s="4"/>
      <c r="M7" s="5"/>
      <c r="N7" s="5"/>
      <c r="O7" s="4"/>
      <c r="Q7" s="4"/>
      <c r="R7" s="4"/>
      <c r="S7" s="4"/>
      <c r="T7" s="66" t="s">
        <v>13</v>
      </c>
      <c r="U7" s="4"/>
      <c r="V7" s="13"/>
      <c r="W7" s="6"/>
      <c r="X7" s="6"/>
      <c r="AC7" s="4"/>
      <c r="AD7" s="6"/>
      <c r="AE7" s="6"/>
      <c r="AK7" s="25"/>
      <c r="AL7" s="2"/>
      <c r="AM7" s="2"/>
      <c r="AN7" s="2"/>
      <c r="AO7" s="2"/>
      <c r="AP7" s="2"/>
      <c r="AQ7" s="2"/>
      <c r="AR7" s="2"/>
      <c r="AS7" s="2"/>
      <c r="AT7" s="2"/>
      <c r="AU7" s="2"/>
      <c r="AV7" s="2"/>
      <c r="AW7" s="2"/>
    </row>
    <row r="8" spans="1:66" s="20" customFormat="1" ht="70.5" customHeight="1" x14ac:dyDescent="0.2">
      <c r="A8" s="68" t="s">
        <v>17</v>
      </c>
      <c r="B8" s="78" t="s">
        <v>14</v>
      </c>
      <c r="C8" s="78" t="s">
        <v>15</v>
      </c>
      <c r="D8" s="78" t="s">
        <v>16</v>
      </c>
      <c r="E8" s="70" t="s">
        <v>21</v>
      </c>
      <c r="F8" s="71"/>
      <c r="G8" s="72" t="s">
        <v>0</v>
      </c>
      <c r="H8" s="73"/>
      <c r="I8" s="74" t="s">
        <v>1</v>
      </c>
      <c r="J8" s="75"/>
      <c r="K8" s="76" t="s">
        <v>18</v>
      </c>
      <c r="L8" s="77"/>
      <c r="M8" s="79" t="s">
        <v>2</v>
      </c>
      <c r="N8" s="80"/>
      <c r="O8" s="74" t="s">
        <v>3</v>
      </c>
      <c r="P8" s="75"/>
      <c r="Q8" s="74" t="s">
        <v>4</v>
      </c>
      <c r="R8" s="75"/>
      <c r="S8" s="83" t="s">
        <v>5</v>
      </c>
      <c r="T8" s="84"/>
      <c r="U8" s="83" t="s">
        <v>6</v>
      </c>
      <c r="V8" s="84"/>
      <c r="W8" s="83" t="s">
        <v>11</v>
      </c>
      <c r="X8" s="84"/>
      <c r="Y8" s="83" t="s">
        <v>7</v>
      </c>
      <c r="Z8" s="84"/>
      <c r="AA8" s="83" t="s">
        <v>8</v>
      </c>
      <c r="AB8" s="84"/>
      <c r="AC8" s="83" t="s">
        <v>9</v>
      </c>
      <c r="AD8" s="84"/>
      <c r="AE8" s="83" t="s">
        <v>10</v>
      </c>
      <c r="AF8" s="84"/>
      <c r="AG8" s="72" t="s">
        <v>19</v>
      </c>
      <c r="AH8" s="73"/>
      <c r="AI8" s="81" t="s">
        <v>20</v>
      </c>
      <c r="AJ8" s="82"/>
      <c r="AK8" s="26"/>
      <c r="AL8" s="19"/>
      <c r="AM8" s="19"/>
      <c r="AN8" s="19"/>
      <c r="AO8" s="19"/>
      <c r="AP8" s="19"/>
      <c r="AQ8" s="19"/>
      <c r="AR8" s="19"/>
      <c r="AS8" s="19"/>
      <c r="AT8" s="19"/>
      <c r="AU8" s="19"/>
      <c r="AV8" s="19"/>
      <c r="AW8" s="19"/>
    </row>
    <row r="9" spans="1:66" s="20" customFormat="1" ht="18.75" x14ac:dyDescent="0.2">
      <c r="A9" s="69"/>
      <c r="B9" s="78"/>
      <c r="C9" s="78"/>
      <c r="D9" s="78"/>
      <c r="E9" s="33">
        <f>Year+1</f>
        <v>2018</v>
      </c>
      <c r="F9" s="33">
        <f>Year+2</f>
        <v>2019</v>
      </c>
      <c r="G9" s="34">
        <f>Year+1</f>
        <v>2018</v>
      </c>
      <c r="H9" s="34">
        <f>Year+2</f>
        <v>2019</v>
      </c>
      <c r="I9" s="32">
        <f>Year+1</f>
        <v>2018</v>
      </c>
      <c r="J9" s="32">
        <f>Year+2</f>
        <v>2019</v>
      </c>
      <c r="K9" s="32">
        <f>Year+1</f>
        <v>2018</v>
      </c>
      <c r="L9" s="32">
        <f>Year+2</f>
        <v>2019</v>
      </c>
      <c r="M9" s="35">
        <f>Year+1</f>
        <v>2018</v>
      </c>
      <c r="N9" s="35">
        <f>Year+2</f>
        <v>2019</v>
      </c>
      <c r="O9" s="32">
        <f>Year+1</f>
        <v>2018</v>
      </c>
      <c r="P9" s="32">
        <f>Year+2</f>
        <v>2019</v>
      </c>
      <c r="Q9" s="32">
        <f>Year+1</f>
        <v>2018</v>
      </c>
      <c r="R9" s="32">
        <f>Year+2</f>
        <v>2019</v>
      </c>
      <c r="S9" s="34">
        <f>Year+1</f>
        <v>2018</v>
      </c>
      <c r="T9" s="34">
        <f>Year+2</f>
        <v>2019</v>
      </c>
      <c r="U9" s="34">
        <f>Year+1</f>
        <v>2018</v>
      </c>
      <c r="V9" s="34">
        <f>Year+2</f>
        <v>2019</v>
      </c>
      <c r="W9" s="34">
        <f>Year+1</f>
        <v>2018</v>
      </c>
      <c r="X9" s="34">
        <f>Year+2</f>
        <v>2019</v>
      </c>
      <c r="Y9" s="34">
        <f>Year+1</f>
        <v>2018</v>
      </c>
      <c r="Z9" s="34">
        <f>Year+2</f>
        <v>2019</v>
      </c>
      <c r="AA9" s="34">
        <f>Year+1</f>
        <v>2018</v>
      </c>
      <c r="AB9" s="34">
        <f>Year+2</f>
        <v>2019</v>
      </c>
      <c r="AC9" s="34">
        <f>Year+1</f>
        <v>2018</v>
      </c>
      <c r="AD9" s="34">
        <f>Year+2</f>
        <v>2019</v>
      </c>
      <c r="AE9" s="34">
        <f>Year+1</f>
        <v>2018</v>
      </c>
      <c r="AF9" s="34">
        <f>Year+2</f>
        <v>2019</v>
      </c>
      <c r="AG9" s="34">
        <f>Year+1</f>
        <v>2018</v>
      </c>
      <c r="AH9" s="34">
        <f>Year+2</f>
        <v>2019</v>
      </c>
      <c r="AI9" s="36">
        <f>Year+1</f>
        <v>2018</v>
      </c>
      <c r="AJ9" s="36">
        <f>Year+2</f>
        <v>2019</v>
      </c>
      <c r="AK9" s="26"/>
      <c r="AL9" s="19"/>
      <c r="AM9" s="19"/>
      <c r="AN9" s="19"/>
      <c r="AO9" s="19"/>
      <c r="AP9" s="19"/>
      <c r="AQ9" s="19"/>
      <c r="AR9" s="19"/>
      <c r="AS9" s="19"/>
      <c r="AT9" s="19"/>
      <c r="AU9" s="19"/>
      <c r="AV9" s="19"/>
      <c r="AW9" s="19"/>
    </row>
    <row r="10" spans="1:66" s="39" customFormat="1" ht="18.75" x14ac:dyDescent="0.25">
      <c r="A10" s="37">
        <v>1</v>
      </c>
      <c r="B10" s="38">
        <v>2</v>
      </c>
      <c r="C10" s="38">
        <v>3</v>
      </c>
      <c r="D10" s="38">
        <v>4</v>
      </c>
      <c r="E10" s="38">
        <v>5</v>
      </c>
      <c r="F10" s="38">
        <v>6</v>
      </c>
      <c r="G10" s="38">
        <v>7</v>
      </c>
      <c r="H10" s="38">
        <v>8</v>
      </c>
      <c r="I10" s="38">
        <v>9</v>
      </c>
      <c r="J10" s="38">
        <v>10</v>
      </c>
      <c r="K10" s="38">
        <v>11</v>
      </c>
      <c r="L10" s="38">
        <v>12</v>
      </c>
      <c r="M10" s="38">
        <v>13</v>
      </c>
      <c r="N10" s="38">
        <v>14</v>
      </c>
      <c r="O10" s="38">
        <v>15</v>
      </c>
      <c r="P10" s="38">
        <v>16</v>
      </c>
      <c r="Q10" s="38">
        <v>17</v>
      </c>
      <c r="R10" s="38">
        <v>18</v>
      </c>
      <c r="S10" s="38">
        <v>19</v>
      </c>
      <c r="T10" s="38">
        <v>20</v>
      </c>
      <c r="U10" s="38">
        <v>21</v>
      </c>
      <c r="V10" s="38">
        <v>22</v>
      </c>
      <c r="W10" s="38">
        <v>23</v>
      </c>
      <c r="X10" s="38">
        <v>24</v>
      </c>
      <c r="Y10" s="38">
        <v>25</v>
      </c>
      <c r="Z10" s="38">
        <v>26</v>
      </c>
      <c r="AA10" s="38">
        <v>27</v>
      </c>
      <c r="AB10" s="38">
        <v>28</v>
      </c>
      <c r="AC10" s="38">
        <v>29</v>
      </c>
      <c r="AD10" s="38">
        <v>30</v>
      </c>
      <c r="AE10" s="38">
        <v>31</v>
      </c>
      <c r="AF10" s="38">
        <v>32</v>
      </c>
      <c r="AG10" s="38">
        <v>33</v>
      </c>
      <c r="AH10" s="38">
        <v>34</v>
      </c>
      <c r="AI10" s="38">
        <v>35</v>
      </c>
      <c r="AJ10" s="38">
        <v>36</v>
      </c>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row>
    <row r="11" spans="1:66" s="18" customFormat="1" ht="187.5" x14ac:dyDescent="0.3">
      <c r="A11" s="40" t="s">
        <v>24</v>
      </c>
      <c r="B11" s="41" t="s">
        <v>25</v>
      </c>
      <c r="C11" s="61" t="str">
        <f t="shared" ref="C11:C36" si="0">MID(AK11,1,2)&amp;" "&amp;MID(AK11,3,1)&amp;" "&amp;MID(AK11,4,2)&amp;" "&amp;MID(AK11,6,5)</f>
        <v>02 1 01 40060</v>
      </c>
      <c r="D11" s="42" t="s">
        <v>26</v>
      </c>
      <c r="E11" s="43"/>
      <c r="F11" s="43"/>
      <c r="G11" s="43"/>
      <c r="H11" s="43"/>
      <c r="I11" s="43"/>
      <c r="J11" s="43"/>
      <c r="K11" s="43"/>
      <c r="L11" s="43"/>
      <c r="M11" s="44"/>
      <c r="N11" s="44"/>
      <c r="O11" s="44"/>
      <c r="P11" s="44"/>
      <c r="Q11" s="44"/>
      <c r="R11" s="44"/>
      <c r="S11" s="44"/>
      <c r="T11" s="44"/>
      <c r="U11" s="44"/>
      <c r="V11" s="44"/>
      <c r="W11" s="44"/>
      <c r="X11" s="44"/>
      <c r="Y11" s="44"/>
      <c r="Z11" s="44"/>
      <c r="AA11" s="44"/>
      <c r="AB11" s="44"/>
      <c r="AC11" s="44"/>
      <c r="AD11" s="44"/>
      <c r="AE11" s="44"/>
      <c r="AF11" s="44"/>
      <c r="AG11" s="44">
        <v>58107.72</v>
      </c>
      <c r="AH11" s="44">
        <v>58447</v>
      </c>
      <c r="AI11" s="45">
        <v>58107.72</v>
      </c>
      <c r="AJ11" s="45">
        <v>58447</v>
      </c>
      <c r="AK11" s="17" t="s">
        <v>27</v>
      </c>
      <c r="AL11" s="17"/>
      <c r="AM11" s="17"/>
      <c r="AN11" s="17"/>
      <c r="AO11" s="17"/>
      <c r="AP11" s="17"/>
      <c r="AQ11" s="17"/>
      <c r="AR11" s="17"/>
      <c r="AS11" s="17"/>
      <c r="AT11" s="17"/>
      <c r="AU11" s="17"/>
      <c r="AV11" s="17"/>
      <c r="AW11" s="17"/>
    </row>
    <row r="12" spans="1:66" s="18" customFormat="1" ht="187.5" x14ac:dyDescent="0.3">
      <c r="A12" s="40" t="s">
        <v>28</v>
      </c>
      <c r="B12" s="41" t="s">
        <v>29</v>
      </c>
      <c r="C12" s="61" t="str">
        <f t="shared" si="0"/>
        <v>02 1 02 40060</v>
      </c>
      <c r="D12" s="42" t="s">
        <v>26</v>
      </c>
      <c r="E12" s="43"/>
      <c r="F12" s="43"/>
      <c r="G12" s="43"/>
      <c r="H12" s="43"/>
      <c r="I12" s="43"/>
      <c r="J12" s="43"/>
      <c r="K12" s="43"/>
      <c r="L12" s="43"/>
      <c r="M12" s="44"/>
      <c r="N12" s="44"/>
      <c r="O12" s="44"/>
      <c r="P12" s="44"/>
      <c r="Q12" s="44"/>
      <c r="R12" s="44"/>
      <c r="S12" s="44"/>
      <c r="T12" s="44"/>
      <c r="U12" s="44"/>
      <c r="V12" s="44"/>
      <c r="W12" s="44"/>
      <c r="X12" s="44"/>
      <c r="Y12" s="44"/>
      <c r="Z12" s="44"/>
      <c r="AA12" s="44"/>
      <c r="AB12" s="44"/>
      <c r="AC12" s="44"/>
      <c r="AD12" s="44"/>
      <c r="AE12" s="44"/>
      <c r="AF12" s="44"/>
      <c r="AG12" s="44">
        <v>62647.8</v>
      </c>
      <c r="AH12" s="44">
        <v>62257.72</v>
      </c>
      <c r="AI12" s="45">
        <v>62647.8</v>
      </c>
      <c r="AJ12" s="45">
        <v>62257.72</v>
      </c>
      <c r="AK12" s="17" t="s">
        <v>30</v>
      </c>
      <c r="AL12" s="17"/>
      <c r="AM12" s="17"/>
      <c r="AN12" s="17"/>
      <c r="AO12" s="17"/>
      <c r="AP12" s="17"/>
      <c r="AQ12" s="17"/>
      <c r="AR12" s="17"/>
      <c r="AS12" s="17"/>
      <c r="AT12" s="17"/>
      <c r="AU12" s="17"/>
      <c r="AV12" s="17"/>
      <c r="AW12" s="17"/>
    </row>
    <row r="13" spans="1:66" s="18" customFormat="1" ht="187.5" x14ac:dyDescent="0.3">
      <c r="A13" s="40" t="s">
        <v>31</v>
      </c>
      <c r="B13" s="41" t="s">
        <v>32</v>
      </c>
      <c r="C13" s="61" t="str">
        <f t="shared" si="0"/>
        <v>02 1 03 40060</v>
      </c>
      <c r="D13" s="42" t="s">
        <v>26</v>
      </c>
      <c r="E13" s="43"/>
      <c r="F13" s="43"/>
      <c r="G13" s="43"/>
      <c r="H13" s="43"/>
      <c r="I13" s="43"/>
      <c r="J13" s="43"/>
      <c r="K13" s="43"/>
      <c r="L13" s="43"/>
      <c r="M13" s="44"/>
      <c r="N13" s="44"/>
      <c r="O13" s="44"/>
      <c r="P13" s="44"/>
      <c r="Q13" s="44"/>
      <c r="R13" s="44"/>
      <c r="S13" s="44"/>
      <c r="T13" s="44"/>
      <c r="U13" s="44"/>
      <c r="V13" s="44"/>
      <c r="W13" s="44"/>
      <c r="X13" s="44"/>
      <c r="Y13" s="44"/>
      <c r="Z13" s="44"/>
      <c r="AA13" s="44"/>
      <c r="AB13" s="44"/>
      <c r="AC13" s="44"/>
      <c r="AD13" s="44"/>
      <c r="AE13" s="44"/>
      <c r="AF13" s="44"/>
      <c r="AG13" s="44">
        <v>925</v>
      </c>
      <c r="AH13" s="44">
        <v>925.7</v>
      </c>
      <c r="AI13" s="45">
        <v>925</v>
      </c>
      <c r="AJ13" s="45">
        <v>925.7</v>
      </c>
      <c r="AK13" s="17" t="s">
        <v>33</v>
      </c>
      <c r="AL13" s="17"/>
      <c r="AM13" s="17"/>
      <c r="AN13" s="17"/>
      <c r="AO13" s="17"/>
      <c r="AP13" s="17"/>
      <c r="AQ13" s="17"/>
      <c r="AR13" s="17"/>
      <c r="AS13" s="17"/>
      <c r="AT13" s="17"/>
      <c r="AU13" s="17"/>
      <c r="AV13" s="17"/>
      <c r="AW13" s="17"/>
    </row>
    <row r="14" spans="1:66" s="18" customFormat="1" ht="187.5" x14ac:dyDescent="0.3">
      <c r="A14" s="40" t="s">
        <v>34</v>
      </c>
      <c r="B14" s="41" t="s">
        <v>35</v>
      </c>
      <c r="C14" s="61" t="str">
        <f t="shared" si="0"/>
        <v>02 1 06 40060</v>
      </c>
      <c r="D14" s="42" t="s">
        <v>26</v>
      </c>
      <c r="E14" s="43"/>
      <c r="F14" s="43"/>
      <c r="G14" s="43"/>
      <c r="H14" s="43"/>
      <c r="I14" s="43"/>
      <c r="J14" s="43"/>
      <c r="K14" s="43"/>
      <c r="L14" s="43"/>
      <c r="M14" s="44"/>
      <c r="N14" s="44"/>
      <c r="O14" s="44"/>
      <c r="P14" s="44"/>
      <c r="Q14" s="44"/>
      <c r="R14" s="44"/>
      <c r="S14" s="44"/>
      <c r="T14" s="44"/>
      <c r="U14" s="44"/>
      <c r="V14" s="44"/>
      <c r="W14" s="44"/>
      <c r="X14" s="44"/>
      <c r="Y14" s="44"/>
      <c r="Z14" s="44"/>
      <c r="AA14" s="44"/>
      <c r="AB14" s="44"/>
      <c r="AC14" s="44"/>
      <c r="AD14" s="44"/>
      <c r="AE14" s="44"/>
      <c r="AF14" s="44"/>
      <c r="AG14" s="44">
        <v>34214.94</v>
      </c>
      <c r="AH14" s="44">
        <v>34252.589999999997</v>
      </c>
      <c r="AI14" s="45">
        <v>34214.94</v>
      </c>
      <c r="AJ14" s="45">
        <v>34252.589999999997</v>
      </c>
      <c r="AK14" s="17" t="s">
        <v>36</v>
      </c>
      <c r="AL14" s="17"/>
      <c r="AM14" s="17"/>
      <c r="AN14" s="17"/>
      <c r="AO14" s="17"/>
      <c r="AP14" s="17"/>
      <c r="AQ14" s="17"/>
      <c r="AR14" s="17"/>
      <c r="AS14" s="17"/>
      <c r="AT14" s="17"/>
      <c r="AU14" s="17"/>
      <c r="AV14" s="17"/>
      <c r="AW14" s="17"/>
    </row>
    <row r="15" spans="1:66" s="18" customFormat="1" ht="225" x14ac:dyDescent="0.3">
      <c r="A15" s="40" t="s">
        <v>37</v>
      </c>
      <c r="B15" s="41" t="s">
        <v>38</v>
      </c>
      <c r="C15" s="61" t="str">
        <f t="shared" si="0"/>
        <v>03 3 02 40060</v>
      </c>
      <c r="D15" s="42" t="s">
        <v>39</v>
      </c>
      <c r="E15" s="43"/>
      <c r="F15" s="43"/>
      <c r="G15" s="43"/>
      <c r="H15" s="43"/>
      <c r="I15" s="43"/>
      <c r="J15" s="43"/>
      <c r="K15" s="43"/>
      <c r="L15" s="43"/>
      <c r="M15" s="44"/>
      <c r="N15" s="44"/>
      <c r="O15" s="44"/>
      <c r="P15" s="44"/>
      <c r="Q15" s="44"/>
      <c r="R15" s="44"/>
      <c r="S15" s="44"/>
      <c r="T15" s="44"/>
      <c r="U15" s="44"/>
      <c r="V15" s="44"/>
      <c r="W15" s="44"/>
      <c r="X15" s="44"/>
      <c r="Y15" s="44"/>
      <c r="Z15" s="44"/>
      <c r="AA15" s="44"/>
      <c r="AB15" s="44"/>
      <c r="AC15" s="44"/>
      <c r="AD15" s="44"/>
      <c r="AE15" s="44"/>
      <c r="AF15" s="44"/>
      <c r="AG15" s="44">
        <v>164</v>
      </c>
      <c r="AH15" s="44">
        <v>160</v>
      </c>
      <c r="AI15" s="45">
        <v>164</v>
      </c>
      <c r="AJ15" s="45">
        <v>160</v>
      </c>
      <c r="AK15" s="17" t="s">
        <v>40</v>
      </c>
      <c r="AL15" s="17"/>
      <c r="AM15" s="17"/>
      <c r="AN15" s="17"/>
      <c r="AO15" s="17"/>
      <c r="AP15" s="17"/>
      <c r="AQ15" s="17"/>
      <c r="AR15" s="17"/>
      <c r="AS15" s="17"/>
      <c r="AT15" s="17"/>
      <c r="AU15" s="17"/>
      <c r="AV15" s="17"/>
      <c r="AW15" s="17"/>
    </row>
    <row r="16" spans="1:66" s="18" customFormat="1" ht="168.75" x14ac:dyDescent="0.3">
      <c r="A16" s="40" t="s">
        <v>41</v>
      </c>
      <c r="B16" s="41" t="s">
        <v>42</v>
      </c>
      <c r="C16" s="61" t="str">
        <f t="shared" si="0"/>
        <v>03 5 02 40060</v>
      </c>
      <c r="D16" s="42" t="s">
        <v>39</v>
      </c>
      <c r="E16" s="43"/>
      <c r="F16" s="43"/>
      <c r="G16" s="43"/>
      <c r="H16" s="43"/>
      <c r="I16" s="43"/>
      <c r="J16" s="43"/>
      <c r="K16" s="43"/>
      <c r="L16" s="43"/>
      <c r="M16" s="44"/>
      <c r="N16" s="44"/>
      <c r="O16" s="44"/>
      <c r="P16" s="44"/>
      <c r="Q16" s="44"/>
      <c r="R16" s="44"/>
      <c r="S16" s="44"/>
      <c r="T16" s="44"/>
      <c r="U16" s="44"/>
      <c r="V16" s="44"/>
      <c r="W16" s="44"/>
      <c r="X16" s="44"/>
      <c r="Y16" s="44"/>
      <c r="Z16" s="44"/>
      <c r="AA16" s="44"/>
      <c r="AB16" s="44"/>
      <c r="AC16" s="44"/>
      <c r="AD16" s="44"/>
      <c r="AE16" s="44"/>
      <c r="AF16" s="44"/>
      <c r="AG16" s="44">
        <v>510</v>
      </c>
      <c r="AH16" s="44">
        <v>500</v>
      </c>
      <c r="AI16" s="45">
        <v>510</v>
      </c>
      <c r="AJ16" s="45">
        <v>500</v>
      </c>
      <c r="AK16" s="17" t="s">
        <v>43</v>
      </c>
      <c r="AL16" s="17"/>
      <c r="AM16" s="17"/>
      <c r="AN16" s="17"/>
      <c r="AO16" s="17"/>
      <c r="AP16" s="17"/>
      <c r="AQ16" s="17"/>
      <c r="AR16" s="17"/>
      <c r="AS16" s="17"/>
      <c r="AT16" s="17"/>
      <c r="AU16" s="17"/>
      <c r="AV16" s="17"/>
      <c r="AW16" s="17"/>
    </row>
    <row r="17" spans="1:49" s="18" customFormat="1" ht="150" x14ac:dyDescent="0.3">
      <c r="A17" s="40" t="s">
        <v>44</v>
      </c>
      <c r="B17" s="41" t="s">
        <v>45</v>
      </c>
      <c r="C17" s="61" t="str">
        <f t="shared" si="0"/>
        <v>03 5 02 40070</v>
      </c>
      <c r="D17" s="42" t="s">
        <v>46</v>
      </c>
      <c r="E17" s="43">
        <v>69647.75</v>
      </c>
      <c r="F17" s="43"/>
      <c r="G17" s="43"/>
      <c r="H17" s="43"/>
      <c r="I17" s="43"/>
      <c r="J17" s="43"/>
      <c r="K17" s="43"/>
      <c r="L17" s="43"/>
      <c r="M17" s="44"/>
      <c r="N17" s="44"/>
      <c r="O17" s="44"/>
      <c r="P17" s="44"/>
      <c r="Q17" s="44"/>
      <c r="R17" s="44"/>
      <c r="S17" s="44"/>
      <c r="T17" s="44"/>
      <c r="U17" s="44"/>
      <c r="V17" s="44"/>
      <c r="W17" s="44"/>
      <c r="X17" s="44"/>
      <c r="Y17" s="44"/>
      <c r="Z17" s="44"/>
      <c r="AA17" s="44"/>
      <c r="AB17" s="44"/>
      <c r="AC17" s="44"/>
      <c r="AD17" s="44"/>
      <c r="AE17" s="44"/>
      <c r="AF17" s="44"/>
      <c r="AG17" s="44"/>
      <c r="AH17" s="44"/>
      <c r="AI17" s="45">
        <v>69647.75</v>
      </c>
      <c r="AJ17" s="45"/>
      <c r="AK17" s="17" t="s">
        <v>47</v>
      </c>
      <c r="AL17" s="17"/>
      <c r="AM17" s="17"/>
      <c r="AN17" s="17"/>
      <c r="AO17" s="17"/>
      <c r="AP17" s="17"/>
      <c r="AQ17" s="17"/>
      <c r="AR17" s="17"/>
      <c r="AS17" s="17"/>
      <c r="AT17" s="17"/>
      <c r="AU17" s="17"/>
      <c r="AV17" s="17"/>
      <c r="AW17" s="17"/>
    </row>
    <row r="18" spans="1:49" s="18" customFormat="1" ht="206.25" x14ac:dyDescent="0.3">
      <c r="A18" s="40" t="s">
        <v>48</v>
      </c>
      <c r="B18" s="41" t="s">
        <v>49</v>
      </c>
      <c r="C18" s="61" t="str">
        <f t="shared" si="0"/>
        <v>05 3 02 40060</v>
      </c>
      <c r="D18" s="42" t="s">
        <v>50</v>
      </c>
      <c r="E18" s="43"/>
      <c r="F18" s="43"/>
      <c r="G18" s="43"/>
      <c r="H18" s="43"/>
      <c r="I18" s="43"/>
      <c r="J18" s="43"/>
      <c r="K18" s="43"/>
      <c r="L18" s="43"/>
      <c r="M18" s="44"/>
      <c r="N18" s="44"/>
      <c r="O18" s="44"/>
      <c r="P18" s="44"/>
      <c r="Q18" s="44"/>
      <c r="R18" s="44"/>
      <c r="S18" s="44"/>
      <c r="T18" s="44"/>
      <c r="U18" s="44"/>
      <c r="V18" s="44"/>
      <c r="W18" s="44"/>
      <c r="X18" s="44"/>
      <c r="Y18" s="44"/>
      <c r="Z18" s="44"/>
      <c r="AA18" s="44"/>
      <c r="AB18" s="44"/>
      <c r="AC18" s="44"/>
      <c r="AD18" s="44"/>
      <c r="AE18" s="44"/>
      <c r="AF18" s="44"/>
      <c r="AG18" s="44">
        <v>3500</v>
      </c>
      <c r="AH18" s="44">
        <v>3500</v>
      </c>
      <c r="AI18" s="45">
        <v>3500</v>
      </c>
      <c r="AJ18" s="45">
        <v>3500</v>
      </c>
      <c r="AK18" s="17" t="s">
        <v>51</v>
      </c>
      <c r="AL18" s="17"/>
      <c r="AM18" s="17"/>
      <c r="AN18" s="17"/>
      <c r="AO18" s="17"/>
      <c r="AP18" s="17"/>
      <c r="AQ18" s="17"/>
      <c r="AR18" s="17"/>
      <c r="AS18" s="17"/>
      <c r="AT18" s="17"/>
      <c r="AU18" s="17"/>
      <c r="AV18" s="17"/>
      <c r="AW18" s="17"/>
    </row>
    <row r="19" spans="1:49" s="18" customFormat="1" ht="225" x14ac:dyDescent="0.3">
      <c r="A19" s="40" t="s">
        <v>52</v>
      </c>
      <c r="B19" s="41" t="s">
        <v>53</v>
      </c>
      <c r="C19" s="61" t="str">
        <f t="shared" si="0"/>
        <v>05 5 01 40060</v>
      </c>
      <c r="D19" s="42" t="s">
        <v>54</v>
      </c>
      <c r="E19" s="43"/>
      <c r="F19" s="43"/>
      <c r="G19" s="43"/>
      <c r="H19" s="43"/>
      <c r="I19" s="43"/>
      <c r="J19" s="43"/>
      <c r="K19" s="43"/>
      <c r="L19" s="43"/>
      <c r="M19" s="44"/>
      <c r="N19" s="44"/>
      <c r="O19" s="44"/>
      <c r="P19" s="44"/>
      <c r="Q19" s="44"/>
      <c r="R19" s="44"/>
      <c r="S19" s="44"/>
      <c r="T19" s="44"/>
      <c r="U19" s="44"/>
      <c r="V19" s="44"/>
      <c r="W19" s="44"/>
      <c r="X19" s="44"/>
      <c r="Y19" s="44"/>
      <c r="Z19" s="44"/>
      <c r="AA19" s="44"/>
      <c r="AB19" s="44"/>
      <c r="AC19" s="44"/>
      <c r="AD19" s="44"/>
      <c r="AE19" s="44"/>
      <c r="AF19" s="44"/>
      <c r="AG19" s="44">
        <v>2000</v>
      </c>
      <c r="AH19" s="44">
        <v>2000</v>
      </c>
      <c r="AI19" s="45">
        <v>2000</v>
      </c>
      <c r="AJ19" s="45">
        <v>2000</v>
      </c>
      <c r="AK19" s="17" t="s">
        <v>55</v>
      </c>
      <c r="AL19" s="17"/>
      <c r="AM19" s="17"/>
      <c r="AN19" s="17"/>
      <c r="AO19" s="17"/>
      <c r="AP19" s="17"/>
      <c r="AQ19" s="17"/>
      <c r="AR19" s="17"/>
      <c r="AS19" s="17"/>
      <c r="AT19" s="17"/>
      <c r="AU19" s="17"/>
      <c r="AV19" s="17"/>
      <c r="AW19" s="17"/>
    </row>
    <row r="20" spans="1:49" s="18" customFormat="1" ht="225" x14ac:dyDescent="0.3">
      <c r="A20" s="40" t="s">
        <v>56</v>
      </c>
      <c r="B20" s="41" t="s">
        <v>57</v>
      </c>
      <c r="C20" s="61" t="str">
        <f t="shared" si="0"/>
        <v>07 6 02 40060</v>
      </c>
      <c r="D20" s="42" t="s">
        <v>26</v>
      </c>
      <c r="E20" s="43"/>
      <c r="F20" s="43"/>
      <c r="G20" s="43"/>
      <c r="H20" s="43"/>
      <c r="I20" s="43"/>
      <c r="J20" s="43"/>
      <c r="K20" s="43"/>
      <c r="L20" s="43"/>
      <c r="M20" s="44"/>
      <c r="N20" s="44"/>
      <c r="O20" s="44"/>
      <c r="P20" s="44"/>
      <c r="Q20" s="44"/>
      <c r="R20" s="44"/>
      <c r="S20" s="44"/>
      <c r="T20" s="44"/>
      <c r="U20" s="44"/>
      <c r="V20" s="44"/>
      <c r="W20" s="44"/>
      <c r="X20" s="44"/>
      <c r="Y20" s="44"/>
      <c r="Z20" s="44"/>
      <c r="AA20" s="44"/>
      <c r="AB20" s="44"/>
      <c r="AC20" s="44"/>
      <c r="AD20" s="44"/>
      <c r="AE20" s="44"/>
      <c r="AF20" s="44"/>
      <c r="AG20" s="44">
        <v>82332.104999999996</v>
      </c>
      <c r="AH20" s="44">
        <v>82332.104999999996</v>
      </c>
      <c r="AI20" s="45">
        <v>82332.104999999996</v>
      </c>
      <c r="AJ20" s="45">
        <v>82332.104999999996</v>
      </c>
      <c r="AK20" s="17" t="s">
        <v>58</v>
      </c>
      <c r="AL20" s="17"/>
      <c r="AM20" s="17"/>
      <c r="AN20" s="17"/>
      <c r="AO20" s="17"/>
      <c r="AP20" s="17"/>
      <c r="AQ20" s="17"/>
      <c r="AR20" s="17"/>
      <c r="AS20" s="17"/>
      <c r="AT20" s="17"/>
      <c r="AU20" s="17"/>
      <c r="AV20" s="17"/>
      <c r="AW20" s="17"/>
    </row>
    <row r="21" spans="1:49" s="18" customFormat="1" ht="206.25" x14ac:dyDescent="0.3">
      <c r="A21" s="40" t="s">
        <v>59</v>
      </c>
      <c r="B21" s="41" t="s">
        <v>60</v>
      </c>
      <c r="C21" s="61" t="str">
        <f t="shared" si="0"/>
        <v>08 2 01 40060</v>
      </c>
      <c r="D21" s="42" t="s">
        <v>61</v>
      </c>
      <c r="E21" s="43"/>
      <c r="F21" s="43"/>
      <c r="G21" s="43"/>
      <c r="H21" s="43"/>
      <c r="I21" s="43"/>
      <c r="J21" s="43"/>
      <c r="K21" s="43"/>
      <c r="L21" s="43"/>
      <c r="M21" s="44"/>
      <c r="N21" s="44"/>
      <c r="O21" s="44"/>
      <c r="P21" s="44"/>
      <c r="Q21" s="44"/>
      <c r="R21" s="44"/>
      <c r="S21" s="44"/>
      <c r="T21" s="44"/>
      <c r="U21" s="44"/>
      <c r="V21" s="44"/>
      <c r="W21" s="44"/>
      <c r="X21" s="44"/>
      <c r="Y21" s="44"/>
      <c r="Z21" s="44"/>
      <c r="AA21" s="44"/>
      <c r="AB21" s="44"/>
      <c r="AC21" s="44"/>
      <c r="AD21" s="44"/>
      <c r="AE21" s="44"/>
      <c r="AF21" s="44"/>
      <c r="AG21" s="44">
        <v>3000</v>
      </c>
      <c r="AH21" s="44">
        <v>3000</v>
      </c>
      <c r="AI21" s="45">
        <v>3000</v>
      </c>
      <c r="AJ21" s="45">
        <v>3000</v>
      </c>
      <c r="AK21" s="17" t="s">
        <v>62</v>
      </c>
      <c r="AL21" s="17"/>
      <c r="AM21" s="17"/>
      <c r="AN21" s="17"/>
      <c r="AO21" s="17"/>
      <c r="AP21" s="17"/>
      <c r="AQ21" s="17"/>
      <c r="AR21" s="17"/>
      <c r="AS21" s="17"/>
      <c r="AT21" s="17"/>
      <c r="AU21" s="17"/>
      <c r="AV21" s="17"/>
      <c r="AW21" s="17"/>
    </row>
    <row r="22" spans="1:49" s="18" customFormat="1" ht="206.25" x14ac:dyDescent="0.3">
      <c r="A22" s="40" t="s">
        <v>63</v>
      </c>
      <c r="B22" s="41" t="s">
        <v>64</v>
      </c>
      <c r="C22" s="61" t="str">
        <f t="shared" si="0"/>
        <v>10 1 01 40060</v>
      </c>
      <c r="D22" s="42" t="s">
        <v>46</v>
      </c>
      <c r="E22" s="43"/>
      <c r="F22" s="43"/>
      <c r="G22" s="43"/>
      <c r="H22" s="43"/>
      <c r="I22" s="43"/>
      <c r="J22" s="43"/>
      <c r="K22" s="43"/>
      <c r="L22" s="43"/>
      <c r="M22" s="44"/>
      <c r="N22" s="44"/>
      <c r="O22" s="44"/>
      <c r="P22" s="44"/>
      <c r="Q22" s="44"/>
      <c r="R22" s="44"/>
      <c r="S22" s="44"/>
      <c r="T22" s="44"/>
      <c r="U22" s="44"/>
      <c r="V22" s="44"/>
      <c r="W22" s="44"/>
      <c r="X22" s="44"/>
      <c r="Y22" s="44"/>
      <c r="Z22" s="44"/>
      <c r="AA22" s="44"/>
      <c r="AB22" s="44"/>
      <c r="AC22" s="44"/>
      <c r="AD22" s="44"/>
      <c r="AE22" s="44"/>
      <c r="AF22" s="44"/>
      <c r="AG22" s="44">
        <v>40000</v>
      </c>
      <c r="AH22" s="44">
        <v>30000</v>
      </c>
      <c r="AI22" s="45">
        <v>40000</v>
      </c>
      <c r="AJ22" s="45">
        <v>30000</v>
      </c>
      <c r="AK22" s="17" t="s">
        <v>65</v>
      </c>
      <c r="AL22" s="17"/>
      <c r="AM22" s="17"/>
      <c r="AN22" s="17"/>
      <c r="AO22" s="17"/>
      <c r="AP22" s="17"/>
      <c r="AQ22" s="17"/>
      <c r="AR22" s="17"/>
      <c r="AS22" s="17"/>
      <c r="AT22" s="17"/>
      <c r="AU22" s="17"/>
      <c r="AV22" s="17"/>
      <c r="AW22" s="17"/>
    </row>
    <row r="23" spans="1:49" s="18" customFormat="1" ht="243.75" x14ac:dyDescent="0.3">
      <c r="A23" s="40" t="s">
        <v>66</v>
      </c>
      <c r="B23" s="41" t="s">
        <v>67</v>
      </c>
      <c r="C23" s="61" t="str">
        <f t="shared" si="0"/>
        <v>10 1 02 40060</v>
      </c>
      <c r="D23" s="42" t="s">
        <v>46</v>
      </c>
      <c r="E23" s="43"/>
      <c r="F23" s="43"/>
      <c r="G23" s="43"/>
      <c r="H23" s="43"/>
      <c r="I23" s="43"/>
      <c r="J23" s="43"/>
      <c r="K23" s="43"/>
      <c r="L23" s="43"/>
      <c r="M23" s="44"/>
      <c r="N23" s="44"/>
      <c r="O23" s="44"/>
      <c r="P23" s="44"/>
      <c r="Q23" s="44"/>
      <c r="R23" s="44"/>
      <c r="S23" s="44"/>
      <c r="T23" s="44"/>
      <c r="U23" s="44"/>
      <c r="V23" s="44"/>
      <c r="W23" s="44"/>
      <c r="X23" s="44"/>
      <c r="Y23" s="44"/>
      <c r="Z23" s="44"/>
      <c r="AA23" s="44"/>
      <c r="AB23" s="44"/>
      <c r="AC23" s="44"/>
      <c r="AD23" s="44"/>
      <c r="AE23" s="44"/>
      <c r="AF23" s="44"/>
      <c r="AG23" s="44">
        <v>30000</v>
      </c>
      <c r="AH23" s="44">
        <v>20000</v>
      </c>
      <c r="AI23" s="45">
        <v>30000</v>
      </c>
      <c r="AJ23" s="45">
        <v>20000</v>
      </c>
      <c r="AK23" s="17" t="s">
        <v>68</v>
      </c>
      <c r="AL23" s="17"/>
      <c r="AM23" s="17"/>
      <c r="AN23" s="17"/>
      <c r="AO23" s="17"/>
      <c r="AP23" s="17"/>
      <c r="AQ23" s="17"/>
      <c r="AR23" s="17"/>
      <c r="AS23" s="17"/>
      <c r="AT23" s="17"/>
      <c r="AU23" s="17"/>
      <c r="AV23" s="17"/>
      <c r="AW23" s="17"/>
    </row>
    <row r="24" spans="1:49" s="18" customFormat="1" ht="243.75" x14ac:dyDescent="0.3">
      <c r="A24" s="40" t="s">
        <v>69</v>
      </c>
      <c r="B24" s="41" t="s">
        <v>70</v>
      </c>
      <c r="C24" s="61" t="str">
        <f t="shared" si="0"/>
        <v>10 5 01 40060</v>
      </c>
      <c r="D24" s="42" t="s">
        <v>46</v>
      </c>
      <c r="E24" s="43">
        <v>13671.582130000001</v>
      </c>
      <c r="F24" s="43">
        <v>16176.93721</v>
      </c>
      <c r="G24" s="43"/>
      <c r="H24" s="43"/>
      <c r="I24" s="43"/>
      <c r="J24" s="43"/>
      <c r="K24" s="43"/>
      <c r="L24" s="43"/>
      <c r="M24" s="44"/>
      <c r="N24" s="44"/>
      <c r="O24" s="44"/>
      <c r="P24" s="44"/>
      <c r="Q24" s="44"/>
      <c r="R24" s="44"/>
      <c r="S24" s="44"/>
      <c r="T24" s="44"/>
      <c r="U24" s="44"/>
      <c r="V24" s="44"/>
      <c r="W24" s="44"/>
      <c r="X24" s="44"/>
      <c r="Y24" s="44"/>
      <c r="Z24" s="44"/>
      <c r="AA24" s="44"/>
      <c r="AB24" s="44"/>
      <c r="AC24" s="44"/>
      <c r="AD24" s="44"/>
      <c r="AE24" s="44"/>
      <c r="AF24" s="44"/>
      <c r="AG24" s="44"/>
      <c r="AH24" s="44"/>
      <c r="AI24" s="45">
        <v>13671.582130000001</v>
      </c>
      <c r="AJ24" s="45">
        <v>16176.93721</v>
      </c>
      <c r="AK24" s="17" t="s">
        <v>71</v>
      </c>
      <c r="AL24" s="17"/>
      <c r="AM24" s="17"/>
      <c r="AN24" s="17"/>
      <c r="AO24" s="17"/>
      <c r="AP24" s="17"/>
      <c r="AQ24" s="17"/>
      <c r="AR24" s="17"/>
      <c r="AS24" s="17"/>
      <c r="AT24" s="17"/>
      <c r="AU24" s="17"/>
      <c r="AV24" s="17"/>
      <c r="AW24" s="17"/>
    </row>
    <row r="25" spans="1:49" s="18" customFormat="1" ht="225" x14ac:dyDescent="0.3">
      <c r="A25" s="40" t="s">
        <v>72</v>
      </c>
      <c r="B25" s="41" t="s">
        <v>73</v>
      </c>
      <c r="C25" s="61" t="str">
        <f t="shared" si="0"/>
        <v>10 5 01 40070</v>
      </c>
      <c r="D25" s="42" t="s">
        <v>46</v>
      </c>
      <c r="E25" s="43"/>
      <c r="F25" s="43"/>
      <c r="G25" s="43"/>
      <c r="H25" s="43"/>
      <c r="I25" s="43"/>
      <c r="J25" s="43"/>
      <c r="K25" s="43"/>
      <c r="L25" s="43"/>
      <c r="M25" s="44"/>
      <c r="N25" s="44"/>
      <c r="O25" s="44"/>
      <c r="P25" s="44"/>
      <c r="Q25" s="44"/>
      <c r="R25" s="44"/>
      <c r="S25" s="44"/>
      <c r="T25" s="44"/>
      <c r="U25" s="44"/>
      <c r="V25" s="44"/>
      <c r="W25" s="44"/>
      <c r="X25" s="44"/>
      <c r="Y25" s="44"/>
      <c r="Z25" s="44"/>
      <c r="AA25" s="44"/>
      <c r="AB25" s="44"/>
      <c r="AC25" s="44"/>
      <c r="AD25" s="44"/>
      <c r="AE25" s="44"/>
      <c r="AF25" s="44"/>
      <c r="AG25" s="44">
        <v>180811.08900000001</v>
      </c>
      <c r="AH25" s="44"/>
      <c r="AI25" s="45">
        <v>180811.08900000001</v>
      </c>
      <c r="AJ25" s="45"/>
      <c r="AK25" s="17" t="s">
        <v>74</v>
      </c>
      <c r="AL25" s="17"/>
      <c r="AM25" s="17"/>
      <c r="AN25" s="17"/>
      <c r="AO25" s="17"/>
      <c r="AP25" s="17"/>
      <c r="AQ25" s="17"/>
      <c r="AR25" s="17"/>
      <c r="AS25" s="17"/>
      <c r="AT25" s="17"/>
      <c r="AU25" s="17"/>
      <c r="AV25" s="17"/>
      <c r="AW25" s="17"/>
    </row>
    <row r="26" spans="1:49" s="18" customFormat="1" ht="150" x14ac:dyDescent="0.3">
      <c r="A26" s="40" t="s">
        <v>75</v>
      </c>
      <c r="B26" s="41" t="s">
        <v>76</v>
      </c>
      <c r="C26" s="61" t="str">
        <f t="shared" si="0"/>
        <v>10 6 01 20460</v>
      </c>
      <c r="D26" s="42" t="s">
        <v>77</v>
      </c>
      <c r="E26" s="43"/>
      <c r="F26" s="43"/>
      <c r="G26" s="43"/>
      <c r="H26" s="43"/>
      <c r="I26" s="43"/>
      <c r="J26" s="43"/>
      <c r="K26" s="43"/>
      <c r="L26" s="43"/>
      <c r="M26" s="44"/>
      <c r="N26" s="44"/>
      <c r="O26" s="44"/>
      <c r="P26" s="44"/>
      <c r="Q26" s="44"/>
      <c r="R26" s="44"/>
      <c r="S26" s="44"/>
      <c r="T26" s="44"/>
      <c r="U26" s="44"/>
      <c r="V26" s="44"/>
      <c r="W26" s="44"/>
      <c r="X26" s="44"/>
      <c r="Y26" s="44"/>
      <c r="Z26" s="44"/>
      <c r="AA26" s="44"/>
      <c r="AB26" s="44"/>
      <c r="AC26" s="44"/>
      <c r="AD26" s="44"/>
      <c r="AE26" s="44"/>
      <c r="AF26" s="44"/>
      <c r="AG26" s="44">
        <v>50000</v>
      </c>
      <c r="AH26" s="44"/>
      <c r="AI26" s="45">
        <v>50000</v>
      </c>
      <c r="AJ26" s="45"/>
      <c r="AK26" s="17" t="s">
        <v>78</v>
      </c>
      <c r="AL26" s="17"/>
      <c r="AM26" s="17"/>
      <c r="AN26" s="17"/>
      <c r="AO26" s="17"/>
      <c r="AP26" s="17"/>
      <c r="AQ26" s="17"/>
      <c r="AR26" s="17"/>
      <c r="AS26" s="17"/>
      <c r="AT26" s="17"/>
      <c r="AU26" s="17"/>
      <c r="AV26" s="17"/>
      <c r="AW26" s="17"/>
    </row>
    <row r="27" spans="1:49" s="18" customFormat="1" ht="243.75" x14ac:dyDescent="0.3">
      <c r="A27" s="40" t="s">
        <v>79</v>
      </c>
      <c r="B27" s="41" t="s">
        <v>80</v>
      </c>
      <c r="C27" s="61" t="str">
        <f t="shared" si="0"/>
        <v>11 1 03 40060</v>
      </c>
      <c r="D27" s="42" t="s">
        <v>81</v>
      </c>
      <c r="E27" s="43"/>
      <c r="F27" s="43"/>
      <c r="G27" s="43"/>
      <c r="H27" s="43"/>
      <c r="I27" s="43"/>
      <c r="J27" s="43"/>
      <c r="K27" s="43"/>
      <c r="L27" s="43"/>
      <c r="M27" s="44"/>
      <c r="N27" s="44"/>
      <c r="O27" s="44"/>
      <c r="P27" s="44"/>
      <c r="Q27" s="44"/>
      <c r="R27" s="44"/>
      <c r="S27" s="44"/>
      <c r="T27" s="44"/>
      <c r="U27" s="44"/>
      <c r="V27" s="44"/>
      <c r="W27" s="44"/>
      <c r="X27" s="44"/>
      <c r="Y27" s="44"/>
      <c r="Z27" s="44"/>
      <c r="AA27" s="44"/>
      <c r="AB27" s="44"/>
      <c r="AC27" s="44"/>
      <c r="AD27" s="44"/>
      <c r="AE27" s="44"/>
      <c r="AF27" s="44"/>
      <c r="AG27" s="44">
        <v>50000</v>
      </c>
      <c r="AH27" s="44">
        <v>50000</v>
      </c>
      <c r="AI27" s="45">
        <v>50000</v>
      </c>
      <c r="AJ27" s="45">
        <v>50000</v>
      </c>
      <c r="AK27" s="17" t="s">
        <v>82</v>
      </c>
      <c r="AL27" s="17"/>
      <c r="AM27" s="17"/>
      <c r="AN27" s="17"/>
      <c r="AO27" s="17"/>
      <c r="AP27" s="17"/>
      <c r="AQ27" s="17"/>
      <c r="AR27" s="17"/>
      <c r="AS27" s="17"/>
      <c r="AT27" s="17"/>
      <c r="AU27" s="17"/>
      <c r="AV27" s="17"/>
      <c r="AW27" s="17"/>
    </row>
    <row r="28" spans="1:49" s="18" customFormat="1" ht="300" x14ac:dyDescent="0.3">
      <c r="A28" s="40" t="s">
        <v>83</v>
      </c>
      <c r="B28" s="41" t="s">
        <v>84</v>
      </c>
      <c r="C28" s="61" t="str">
        <f t="shared" si="0"/>
        <v>11 1 04 40060</v>
      </c>
      <c r="D28" s="42" t="s">
        <v>81</v>
      </c>
      <c r="E28" s="43"/>
      <c r="F28" s="43"/>
      <c r="G28" s="43"/>
      <c r="H28" s="43"/>
      <c r="I28" s="43"/>
      <c r="J28" s="43"/>
      <c r="K28" s="43"/>
      <c r="L28" s="43"/>
      <c r="M28" s="44"/>
      <c r="N28" s="44"/>
      <c r="O28" s="44"/>
      <c r="P28" s="44"/>
      <c r="Q28" s="44"/>
      <c r="R28" s="44"/>
      <c r="S28" s="44"/>
      <c r="T28" s="44"/>
      <c r="U28" s="44"/>
      <c r="V28" s="44"/>
      <c r="W28" s="44"/>
      <c r="X28" s="44"/>
      <c r="Y28" s="44"/>
      <c r="Z28" s="44"/>
      <c r="AA28" s="44"/>
      <c r="AB28" s="44"/>
      <c r="AC28" s="44"/>
      <c r="AD28" s="44"/>
      <c r="AE28" s="44"/>
      <c r="AF28" s="44"/>
      <c r="AG28" s="44">
        <v>8000</v>
      </c>
      <c r="AH28" s="44">
        <v>8000</v>
      </c>
      <c r="AI28" s="45">
        <v>8000</v>
      </c>
      <c r="AJ28" s="45">
        <v>8000</v>
      </c>
      <c r="AK28" s="17" t="s">
        <v>85</v>
      </c>
      <c r="AL28" s="17"/>
      <c r="AM28" s="17"/>
      <c r="AN28" s="17"/>
      <c r="AO28" s="17"/>
      <c r="AP28" s="17"/>
      <c r="AQ28" s="17"/>
      <c r="AR28" s="17"/>
      <c r="AS28" s="17"/>
      <c r="AT28" s="17"/>
      <c r="AU28" s="17"/>
      <c r="AV28" s="17"/>
      <c r="AW28" s="17"/>
    </row>
    <row r="29" spans="1:49" s="18" customFormat="1" ht="281.25" x14ac:dyDescent="0.3">
      <c r="A29" s="40" t="s">
        <v>86</v>
      </c>
      <c r="B29" s="41" t="s">
        <v>87</v>
      </c>
      <c r="C29" s="61" t="str">
        <f t="shared" si="0"/>
        <v>11 1 07 40060</v>
      </c>
      <c r="D29" s="42" t="s">
        <v>81</v>
      </c>
      <c r="E29" s="43"/>
      <c r="F29" s="43"/>
      <c r="G29" s="43"/>
      <c r="H29" s="43"/>
      <c r="I29" s="43"/>
      <c r="J29" s="43"/>
      <c r="K29" s="43"/>
      <c r="L29" s="43"/>
      <c r="M29" s="44"/>
      <c r="N29" s="44"/>
      <c r="O29" s="44"/>
      <c r="P29" s="44"/>
      <c r="Q29" s="44"/>
      <c r="R29" s="44"/>
      <c r="S29" s="44"/>
      <c r="T29" s="44"/>
      <c r="U29" s="44"/>
      <c r="V29" s="44"/>
      <c r="W29" s="44"/>
      <c r="X29" s="44"/>
      <c r="Y29" s="44"/>
      <c r="Z29" s="44"/>
      <c r="AA29" s="44"/>
      <c r="AB29" s="44"/>
      <c r="AC29" s="44"/>
      <c r="AD29" s="44"/>
      <c r="AE29" s="44"/>
      <c r="AF29" s="44"/>
      <c r="AG29" s="44">
        <v>3000.32</v>
      </c>
      <c r="AH29" s="44">
        <v>3000.32</v>
      </c>
      <c r="AI29" s="45">
        <v>3000.32</v>
      </c>
      <c r="AJ29" s="45">
        <v>3000.32</v>
      </c>
      <c r="AK29" s="17" t="s">
        <v>88</v>
      </c>
      <c r="AL29" s="17"/>
      <c r="AM29" s="17"/>
      <c r="AN29" s="17"/>
      <c r="AO29" s="17"/>
      <c r="AP29" s="17"/>
      <c r="AQ29" s="17"/>
      <c r="AR29" s="17"/>
      <c r="AS29" s="17"/>
      <c r="AT29" s="17"/>
      <c r="AU29" s="17"/>
      <c r="AV29" s="17"/>
      <c r="AW29" s="17"/>
    </row>
    <row r="30" spans="1:49" s="18" customFormat="1" ht="300" x14ac:dyDescent="0.3">
      <c r="A30" s="40" t="s">
        <v>89</v>
      </c>
      <c r="B30" s="41" t="s">
        <v>90</v>
      </c>
      <c r="C30" s="61" t="str">
        <f t="shared" si="0"/>
        <v>11 3 01 40060</v>
      </c>
      <c r="D30" s="42" t="s">
        <v>50</v>
      </c>
      <c r="E30" s="43"/>
      <c r="F30" s="43"/>
      <c r="G30" s="43"/>
      <c r="H30" s="43"/>
      <c r="I30" s="43"/>
      <c r="J30" s="43"/>
      <c r="K30" s="43"/>
      <c r="L30" s="43"/>
      <c r="M30" s="44"/>
      <c r="N30" s="44"/>
      <c r="O30" s="44"/>
      <c r="P30" s="44"/>
      <c r="Q30" s="44"/>
      <c r="R30" s="44"/>
      <c r="S30" s="44"/>
      <c r="T30" s="44"/>
      <c r="U30" s="44"/>
      <c r="V30" s="44"/>
      <c r="W30" s="44"/>
      <c r="X30" s="44"/>
      <c r="Y30" s="44"/>
      <c r="Z30" s="44"/>
      <c r="AA30" s="44"/>
      <c r="AB30" s="44"/>
      <c r="AC30" s="44"/>
      <c r="AD30" s="44"/>
      <c r="AE30" s="44"/>
      <c r="AF30" s="44"/>
      <c r="AG30" s="44">
        <v>276468</v>
      </c>
      <c r="AH30" s="44">
        <v>321468</v>
      </c>
      <c r="AI30" s="45">
        <v>276468</v>
      </c>
      <c r="AJ30" s="45">
        <v>321468</v>
      </c>
      <c r="AK30" s="17" t="s">
        <v>91</v>
      </c>
      <c r="AL30" s="17"/>
      <c r="AM30" s="17"/>
      <c r="AN30" s="17"/>
      <c r="AO30" s="17"/>
      <c r="AP30" s="17"/>
      <c r="AQ30" s="17"/>
      <c r="AR30" s="17"/>
      <c r="AS30" s="17"/>
      <c r="AT30" s="17"/>
      <c r="AU30" s="17"/>
      <c r="AV30" s="17"/>
      <c r="AW30" s="17"/>
    </row>
    <row r="31" spans="1:49" s="18" customFormat="1" ht="243.75" x14ac:dyDescent="0.3">
      <c r="A31" s="40" t="s">
        <v>92</v>
      </c>
      <c r="B31" s="41" t="s">
        <v>93</v>
      </c>
      <c r="C31" s="61" t="str">
        <f t="shared" si="0"/>
        <v>11 3 07 40060</v>
      </c>
      <c r="D31" s="42" t="s">
        <v>81</v>
      </c>
      <c r="E31" s="43"/>
      <c r="F31" s="43"/>
      <c r="G31" s="43"/>
      <c r="H31" s="43"/>
      <c r="I31" s="43"/>
      <c r="J31" s="43"/>
      <c r="K31" s="43"/>
      <c r="L31" s="43"/>
      <c r="M31" s="44"/>
      <c r="N31" s="44"/>
      <c r="O31" s="44"/>
      <c r="P31" s="44"/>
      <c r="Q31" s="44"/>
      <c r="R31" s="44"/>
      <c r="S31" s="44"/>
      <c r="T31" s="44"/>
      <c r="U31" s="44"/>
      <c r="V31" s="44"/>
      <c r="W31" s="44"/>
      <c r="X31" s="44"/>
      <c r="Y31" s="44"/>
      <c r="Z31" s="44"/>
      <c r="AA31" s="44"/>
      <c r="AB31" s="44"/>
      <c r="AC31" s="44"/>
      <c r="AD31" s="44"/>
      <c r="AE31" s="44"/>
      <c r="AF31" s="44"/>
      <c r="AG31" s="44">
        <v>20000</v>
      </c>
      <c r="AH31" s="44">
        <v>20000</v>
      </c>
      <c r="AI31" s="45">
        <v>20000</v>
      </c>
      <c r="AJ31" s="45">
        <v>20000</v>
      </c>
      <c r="AK31" s="17" t="s">
        <v>94</v>
      </c>
      <c r="AL31" s="17"/>
      <c r="AM31" s="17"/>
      <c r="AN31" s="17"/>
      <c r="AO31" s="17"/>
      <c r="AP31" s="17"/>
      <c r="AQ31" s="17"/>
      <c r="AR31" s="17"/>
      <c r="AS31" s="17"/>
      <c r="AT31" s="17"/>
      <c r="AU31" s="17"/>
      <c r="AV31" s="17"/>
      <c r="AW31" s="17"/>
    </row>
    <row r="32" spans="1:49" s="18" customFormat="1" ht="168.75" x14ac:dyDescent="0.3">
      <c r="A32" s="40" t="s">
        <v>95</v>
      </c>
      <c r="B32" s="41" t="s">
        <v>96</v>
      </c>
      <c r="C32" s="61" t="str">
        <f t="shared" si="0"/>
        <v>12 1 05 40060</v>
      </c>
      <c r="D32" s="42" t="s">
        <v>50</v>
      </c>
      <c r="E32" s="43"/>
      <c r="F32" s="43"/>
      <c r="G32" s="43"/>
      <c r="H32" s="43"/>
      <c r="I32" s="43"/>
      <c r="J32" s="43"/>
      <c r="K32" s="43"/>
      <c r="L32" s="43"/>
      <c r="M32" s="44"/>
      <c r="N32" s="44"/>
      <c r="O32" s="44"/>
      <c r="P32" s="44"/>
      <c r="Q32" s="44"/>
      <c r="R32" s="44"/>
      <c r="S32" s="44"/>
      <c r="T32" s="44"/>
      <c r="U32" s="44"/>
      <c r="V32" s="44"/>
      <c r="W32" s="44"/>
      <c r="X32" s="44"/>
      <c r="Y32" s="44">
        <v>4491.7240000000002</v>
      </c>
      <c r="Z32" s="44">
        <v>4671.393</v>
      </c>
      <c r="AA32" s="44"/>
      <c r="AB32" s="44"/>
      <c r="AC32" s="44"/>
      <c r="AD32" s="44"/>
      <c r="AE32" s="44"/>
      <c r="AF32" s="44"/>
      <c r="AG32" s="44"/>
      <c r="AH32" s="44"/>
      <c r="AI32" s="45">
        <v>4491.7240000000002</v>
      </c>
      <c r="AJ32" s="45">
        <v>4671.393</v>
      </c>
      <c r="AK32" s="17" t="s">
        <v>97</v>
      </c>
      <c r="AL32" s="17"/>
      <c r="AM32" s="17"/>
      <c r="AN32" s="17"/>
      <c r="AO32" s="17"/>
      <c r="AP32" s="17"/>
      <c r="AQ32" s="17"/>
      <c r="AR32" s="17"/>
      <c r="AS32" s="17"/>
      <c r="AT32" s="17"/>
      <c r="AU32" s="17"/>
      <c r="AV32" s="17"/>
      <c r="AW32" s="17"/>
    </row>
    <row r="33" spans="1:49" s="18" customFormat="1" ht="150" x14ac:dyDescent="0.3">
      <c r="A33" s="40" t="s">
        <v>98</v>
      </c>
      <c r="B33" s="41" t="s">
        <v>99</v>
      </c>
      <c r="C33" s="61" t="str">
        <f t="shared" si="0"/>
        <v>12 1 07 40070</v>
      </c>
      <c r="D33" s="42" t="s">
        <v>50</v>
      </c>
      <c r="E33" s="43"/>
      <c r="F33" s="43"/>
      <c r="G33" s="43">
        <v>100000</v>
      </c>
      <c r="H33" s="43">
        <v>196752.99</v>
      </c>
      <c r="I33" s="43"/>
      <c r="J33" s="43"/>
      <c r="K33" s="43"/>
      <c r="L33" s="43"/>
      <c r="M33" s="44"/>
      <c r="N33" s="44"/>
      <c r="O33" s="44"/>
      <c r="P33" s="44"/>
      <c r="Q33" s="44"/>
      <c r="R33" s="44"/>
      <c r="S33" s="44"/>
      <c r="T33" s="44"/>
      <c r="U33" s="44"/>
      <c r="V33" s="44"/>
      <c r="W33" s="44"/>
      <c r="X33" s="44"/>
      <c r="Y33" s="44"/>
      <c r="Z33" s="44"/>
      <c r="AA33" s="44"/>
      <c r="AB33" s="44"/>
      <c r="AC33" s="44"/>
      <c r="AD33" s="44"/>
      <c r="AE33" s="44"/>
      <c r="AF33" s="44"/>
      <c r="AG33" s="44"/>
      <c r="AH33" s="44"/>
      <c r="AI33" s="45">
        <v>100000</v>
      </c>
      <c r="AJ33" s="45">
        <v>196752.99</v>
      </c>
      <c r="AK33" s="17" t="s">
        <v>100</v>
      </c>
      <c r="AL33" s="17"/>
      <c r="AM33" s="17"/>
      <c r="AN33" s="17"/>
      <c r="AO33" s="17"/>
      <c r="AP33" s="17"/>
      <c r="AQ33" s="17"/>
      <c r="AR33" s="17"/>
      <c r="AS33" s="17"/>
      <c r="AT33" s="17"/>
      <c r="AU33" s="17"/>
      <c r="AV33" s="17"/>
      <c r="AW33" s="17"/>
    </row>
    <row r="34" spans="1:49" s="18" customFormat="1" ht="187.5" x14ac:dyDescent="0.3">
      <c r="A34" s="40" t="s">
        <v>101</v>
      </c>
      <c r="B34" s="41" t="s">
        <v>102</v>
      </c>
      <c r="C34" s="61" t="str">
        <f t="shared" si="0"/>
        <v>12 2 02 40060</v>
      </c>
      <c r="D34" s="42" t="s">
        <v>50</v>
      </c>
      <c r="E34" s="43"/>
      <c r="F34" s="43"/>
      <c r="G34" s="43"/>
      <c r="H34" s="43"/>
      <c r="I34" s="43"/>
      <c r="J34" s="43"/>
      <c r="K34" s="43"/>
      <c r="L34" s="43"/>
      <c r="M34" s="44"/>
      <c r="N34" s="44"/>
      <c r="O34" s="44"/>
      <c r="P34" s="44"/>
      <c r="Q34" s="44"/>
      <c r="R34" s="44"/>
      <c r="S34" s="44"/>
      <c r="T34" s="44"/>
      <c r="U34" s="44"/>
      <c r="V34" s="44"/>
      <c r="W34" s="44"/>
      <c r="X34" s="44"/>
      <c r="Y34" s="44"/>
      <c r="Z34" s="44"/>
      <c r="AA34" s="44"/>
      <c r="AB34" s="44"/>
      <c r="AC34" s="44"/>
      <c r="AD34" s="44"/>
      <c r="AE34" s="44"/>
      <c r="AF34" s="44"/>
      <c r="AG34" s="44">
        <v>4060</v>
      </c>
      <c r="AH34" s="44">
        <v>7000</v>
      </c>
      <c r="AI34" s="45">
        <v>4060</v>
      </c>
      <c r="AJ34" s="45">
        <v>7000</v>
      </c>
      <c r="AK34" s="17" t="s">
        <v>103</v>
      </c>
      <c r="AL34" s="17"/>
      <c r="AM34" s="17"/>
      <c r="AN34" s="17"/>
      <c r="AO34" s="17"/>
      <c r="AP34" s="17"/>
      <c r="AQ34" s="17"/>
      <c r="AR34" s="17"/>
      <c r="AS34" s="17"/>
      <c r="AT34" s="17"/>
      <c r="AU34" s="17"/>
      <c r="AV34" s="17"/>
      <c r="AW34" s="17"/>
    </row>
    <row r="35" spans="1:49" s="18" customFormat="1" ht="206.25" x14ac:dyDescent="0.3">
      <c r="A35" s="40" t="s">
        <v>104</v>
      </c>
      <c r="B35" s="41" t="s">
        <v>105</v>
      </c>
      <c r="C35" s="61" t="str">
        <f t="shared" si="0"/>
        <v>12 3 02 40060</v>
      </c>
      <c r="D35" s="42" t="s">
        <v>50</v>
      </c>
      <c r="E35" s="43"/>
      <c r="F35" s="43"/>
      <c r="G35" s="43"/>
      <c r="H35" s="43"/>
      <c r="I35" s="43"/>
      <c r="J35" s="43"/>
      <c r="K35" s="43"/>
      <c r="L35" s="43"/>
      <c r="M35" s="44"/>
      <c r="N35" s="44"/>
      <c r="O35" s="44"/>
      <c r="P35" s="44"/>
      <c r="Q35" s="44"/>
      <c r="R35" s="44"/>
      <c r="S35" s="44"/>
      <c r="T35" s="44"/>
      <c r="U35" s="44"/>
      <c r="V35" s="44"/>
      <c r="W35" s="44"/>
      <c r="X35" s="44"/>
      <c r="Y35" s="44"/>
      <c r="Z35" s="44"/>
      <c r="AA35" s="44"/>
      <c r="AB35" s="44"/>
      <c r="AC35" s="44"/>
      <c r="AD35" s="44"/>
      <c r="AE35" s="44"/>
      <c r="AF35" s="44"/>
      <c r="AG35" s="44">
        <v>19637.684000000001</v>
      </c>
      <c r="AH35" s="44">
        <v>21129.644</v>
      </c>
      <c r="AI35" s="45">
        <v>19637.684000000001</v>
      </c>
      <c r="AJ35" s="45">
        <v>21129.644</v>
      </c>
      <c r="AK35" s="17" t="s">
        <v>106</v>
      </c>
      <c r="AL35" s="17"/>
      <c r="AM35" s="17"/>
      <c r="AN35" s="17"/>
      <c r="AO35" s="17"/>
      <c r="AP35" s="17"/>
      <c r="AQ35" s="17"/>
      <c r="AR35" s="17"/>
      <c r="AS35" s="17"/>
      <c r="AT35" s="17"/>
      <c r="AU35" s="17"/>
      <c r="AV35" s="17"/>
      <c r="AW35" s="17"/>
    </row>
    <row r="36" spans="1:49" s="18" customFormat="1" ht="318.75" x14ac:dyDescent="0.3">
      <c r="A36" s="40" t="s">
        <v>107</v>
      </c>
      <c r="B36" s="41" t="s">
        <v>108</v>
      </c>
      <c r="C36" s="61" t="str">
        <f t="shared" si="0"/>
        <v>13 1 05 55110</v>
      </c>
      <c r="D36" s="42" t="s">
        <v>109</v>
      </c>
      <c r="E36" s="43"/>
      <c r="F36" s="43"/>
      <c r="G36" s="43"/>
      <c r="H36" s="43"/>
      <c r="I36" s="43"/>
      <c r="J36" s="43"/>
      <c r="K36" s="43"/>
      <c r="L36" s="43"/>
      <c r="M36" s="44"/>
      <c r="N36" s="44"/>
      <c r="O36" s="44"/>
      <c r="P36" s="44"/>
      <c r="Q36" s="44"/>
      <c r="R36" s="44"/>
      <c r="S36" s="44"/>
      <c r="T36" s="44"/>
      <c r="U36" s="44"/>
      <c r="V36" s="44"/>
      <c r="W36" s="44"/>
      <c r="X36" s="44"/>
      <c r="Y36" s="44"/>
      <c r="Z36" s="44"/>
      <c r="AA36" s="44"/>
      <c r="AB36" s="44"/>
      <c r="AC36" s="44"/>
      <c r="AD36" s="44"/>
      <c r="AE36" s="44"/>
      <c r="AF36" s="44"/>
      <c r="AG36" s="44">
        <v>6795.5</v>
      </c>
      <c r="AH36" s="44">
        <v>13433.4</v>
      </c>
      <c r="AI36" s="45">
        <v>6795.5</v>
      </c>
      <c r="AJ36" s="45">
        <v>13433.4</v>
      </c>
      <c r="AK36" s="17" t="s">
        <v>110</v>
      </c>
      <c r="AL36" s="17"/>
      <c r="AM36" s="17"/>
      <c r="AN36" s="17"/>
      <c r="AO36" s="17"/>
      <c r="AP36" s="17"/>
      <c r="AQ36" s="17"/>
      <c r="AR36" s="17"/>
      <c r="AS36" s="17"/>
      <c r="AT36" s="17"/>
      <c r="AU36" s="17"/>
      <c r="AV36" s="17"/>
      <c r="AW36" s="17"/>
    </row>
    <row r="37" spans="1:49" s="18" customFormat="1" ht="18.75" x14ac:dyDescent="0.3">
      <c r="A37" s="54"/>
      <c r="B37" s="55" t="s">
        <v>111</v>
      </c>
      <c r="C37" s="62"/>
      <c r="D37" s="56"/>
      <c r="E37" s="57"/>
      <c r="F37" s="57"/>
      <c r="G37" s="57"/>
      <c r="H37" s="57"/>
      <c r="I37" s="57"/>
      <c r="J37" s="57"/>
      <c r="K37" s="57"/>
      <c r="L37" s="57"/>
      <c r="M37" s="58"/>
      <c r="N37" s="58"/>
      <c r="O37" s="58"/>
      <c r="P37" s="58"/>
      <c r="Q37" s="58"/>
      <c r="R37" s="58"/>
      <c r="S37" s="58"/>
      <c r="T37" s="58"/>
      <c r="U37" s="58"/>
      <c r="V37" s="58"/>
      <c r="W37" s="58"/>
      <c r="X37" s="58"/>
      <c r="Y37" s="58"/>
      <c r="Z37" s="58"/>
      <c r="AA37" s="58"/>
      <c r="AB37" s="58"/>
      <c r="AC37" s="58"/>
      <c r="AD37" s="58"/>
      <c r="AE37" s="58"/>
      <c r="AF37" s="58"/>
      <c r="AG37" s="58">
        <v>6795.5</v>
      </c>
      <c r="AH37" s="58">
        <v>13433.4</v>
      </c>
      <c r="AI37" s="60">
        <v>6795.5</v>
      </c>
      <c r="AJ37" s="60">
        <v>13433.4</v>
      </c>
      <c r="AK37" s="59" t="s">
        <v>110</v>
      </c>
      <c r="AL37" s="59"/>
      <c r="AM37" s="59"/>
      <c r="AN37" s="59"/>
      <c r="AO37" s="17"/>
      <c r="AP37" s="17"/>
      <c r="AQ37" s="17"/>
      <c r="AR37" s="17"/>
      <c r="AS37" s="17"/>
      <c r="AT37" s="17"/>
      <c r="AU37" s="17"/>
      <c r="AV37" s="17"/>
      <c r="AW37" s="17"/>
    </row>
    <row r="38" spans="1:49" s="18" customFormat="1" ht="206.25" x14ac:dyDescent="0.3">
      <c r="A38" s="40" t="s">
        <v>112</v>
      </c>
      <c r="B38" s="41" t="s">
        <v>113</v>
      </c>
      <c r="C38" s="61" t="str">
        <f t="shared" ref="C38:C51" si="1">MID(AK38,1,2)&amp;" "&amp;MID(AK38,3,1)&amp;" "&amp;MID(AK38,4,2)&amp;" "&amp;MID(AK38,6,5)</f>
        <v>16 4 04 40060</v>
      </c>
      <c r="D38" s="42" t="s">
        <v>50</v>
      </c>
      <c r="E38" s="43"/>
      <c r="F38" s="43"/>
      <c r="G38" s="43"/>
      <c r="H38" s="43"/>
      <c r="I38" s="43"/>
      <c r="J38" s="43"/>
      <c r="K38" s="43"/>
      <c r="L38" s="43"/>
      <c r="M38" s="44"/>
      <c r="N38" s="44"/>
      <c r="O38" s="44"/>
      <c r="P38" s="44"/>
      <c r="Q38" s="44"/>
      <c r="R38" s="44"/>
      <c r="S38" s="44"/>
      <c r="T38" s="44"/>
      <c r="U38" s="44"/>
      <c r="V38" s="44"/>
      <c r="W38" s="44"/>
      <c r="X38" s="44"/>
      <c r="Y38" s="44"/>
      <c r="Z38" s="44"/>
      <c r="AA38" s="44"/>
      <c r="AB38" s="44"/>
      <c r="AC38" s="44"/>
      <c r="AD38" s="44"/>
      <c r="AE38" s="44"/>
      <c r="AF38" s="44"/>
      <c r="AG38" s="44">
        <v>1600</v>
      </c>
      <c r="AH38" s="44">
        <v>1600</v>
      </c>
      <c r="AI38" s="45">
        <v>1600</v>
      </c>
      <c r="AJ38" s="45">
        <v>1600</v>
      </c>
      <c r="AK38" s="17" t="s">
        <v>114</v>
      </c>
      <c r="AL38" s="17"/>
      <c r="AM38" s="17"/>
      <c r="AN38" s="17"/>
      <c r="AO38" s="17"/>
      <c r="AP38" s="17"/>
      <c r="AQ38" s="17"/>
      <c r="AR38" s="17"/>
      <c r="AS38" s="17"/>
      <c r="AT38" s="17"/>
      <c r="AU38" s="17"/>
      <c r="AV38" s="17"/>
      <c r="AW38" s="17"/>
    </row>
    <row r="39" spans="1:49" s="18" customFormat="1" ht="187.5" x14ac:dyDescent="0.3">
      <c r="A39" s="40" t="s">
        <v>115</v>
      </c>
      <c r="B39" s="41" t="s">
        <v>116</v>
      </c>
      <c r="C39" s="61" t="str">
        <f t="shared" si="1"/>
        <v>18 1 01 40060</v>
      </c>
      <c r="D39" s="42" t="s">
        <v>117</v>
      </c>
      <c r="E39" s="43"/>
      <c r="F39" s="43"/>
      <c r="G39" s="43"/>
      <c r="H39" s="43"/>
      <c r="I39" s="43"/>
      <c r="J39" s="43"/>
      <c r="K39" s="43"/>
      <c r="L39" s="43"/>
      <c r="M39" s="44"/>
      <c r="N39" s="44"/>
      <c r="O39" s="44"/>
      <c r="P39" s="44"/>
      <c r="Q39" s="44"/>
      <c r="R39" s="44"/>
      <c r="S39" s="44"/>
      <c r="T39" s="44"/>
      <c r="U39" s="44"/>
      <c r="V39" s="44"/>
      <c r="W39" s="44"/>
      <c r="X39" s="44"/>
      <c r="Y39" s="44"/>
      <c r="Z39" s="44"/>
      <c r="AA39" s="44"/>
      <c r="AB39" s="44"/>
      <c r="AC39" s="44"/>
      <c r="AD39" s="44"/>
      <c r="AE39" s="44"/>
      <c r="AF39" s="44"/>
      <c r="AG39" s="44">
        <v>4000</v>
      </c>
      <c r="AH39" s="44">
        <v>4400</v>
      </c>
      <c r="AI39" s="45">
        <v>4000</v>
      </c>
      <c r="AJ39" s="45">
        <v>4400</v>
      </c>
      <c r="AK39" s="17" t="s">
        <v>118</v>
      </c>
      <c r="AL39" s="17"/>
      <c r="AM39" s="17"/>
      <c r="AN39" s="17"/>
      <c r="AO39" s="17"/>
      <c r="AP39" s="17"/>
      <c r="AQ39" s="17"/>
      <c r="AR39" s="17"/>
      <c r="AS39" s="17"/>
      <c r="AT39" s="17"/>
      <c r="AU39" s="17"/>
      <c r="AV39" s="17"/>
      <c r="AW39" s="17"/>
    </row>
    <row r="40" spans="1:49" s="18" customFormat="1" ht="168.75" x14ac:dyDescent="0.3">
      <c r="A40" s="40" t="s">
        <v>119</v>
      </c>
      <c r="B40" s="41" t="s">
        <v>120</v>
      </c>
      <c r="C40" s="61" t="str">
        <f t="shared" si="1"/>
        <v>18 1 01 40070</v>
      </c>
      <c r="D40" s="42" t="s">
        <v>109</v>
      </c>
      <c r="E40" s="43"/>
      <c r="F40" s="43"/>
      <c r="G40" s="43"/>
      <c r="H40" s="43"/>
      <c r="I40" s="43"/>
      <c r="J40" s="43"/>
      <c r="K40" s="43"/>
      <c r="L40" s="43"/>
      <c r="M40" s="44"/>
      <c r="N40" s="44"/>
      <c r="O40" s="44"/>
      <c r="P40" s="44"/>
      <c r="Q40" s="44"/>
      <c r="R40" s="44"/>
      <c r="S40" s="44"/>
      <c r="T40" s="44"/>
      <c r="U40" s="44"/>
      <c r="V40" s="44"/>
      <c r="W40" s="44">
        <v>40000</v>
      </c>
      <c r="X40" s="44"/>
      <c r="Y40" s="44"/>
      <c r="Z40" s="44"/>
      <c r="AA40" s="44"/>
      <c r="AB40" s="44"/>
      <c r="AC40" s="44"/>
      <c r="AD40" s="44"/>
      <c r="AE40" s="44"/>
      <c r="AF40" s="44"/>
      <c r="AG40" s="44"/>
      <c r="AH40" s="44"/>
      <c r="AI40" s="45">
        <v>40000</v>
      </c>
      <c r="AJ40" s="45"/>
      <c r="AK40" s="17" t="s">
        <v>121</v>
      </c>
      <c r="AL40" s="17"/>
      <c r="AM40" s="17"/>
      <c r="AN40" s="17"/>
      <c r="AO40" s="17"/>
      <c r="AP40" s="17"/>
      <c r="AQ40" s="17"/>
      <c r="AR40" s="17"/>
      <c r="AS40" s="17"/>
      <c r="AT40" s="17"/>
      <c r="AU40" s="17"/>
      <c r="AV40" s="17"/>
      <c r="AW40" s="17"/>
    </row>
    <row r="41" spans="1:49" s="18" customFormat="1" ht="243.75" x14ac:dyDescent="0.3">
      <c r="A41" s="40" t="s">
        <v>122</v>
      </c>
      <c r="B41" s="41" t="s">
        <v>123</v>
      </c>
      <c r="C41" s="61" t="str">
        <f t="shared" si="1"/>
        <v>19 1 01 40060</v>
      </c>
      <c r="D41" s="42" t="s">
        <v>54</v>
      </c>
      <c r="E41" s="43"/>
      <c r="F41" s="43"/>
      <c r="G41" s="43"/>
      <c r="H41" s="43"/>
      <c r="I41" s="43"/>
      <c r="J41" s="43"/>
      <c r="K41" s="43"/>
      <c r="L41" s="43"/>
      <c r="M41" s="44"/>
      <c r="N41" s="44"/>
      <c r="O41" s="44"/>
      <c r="P41" s="44"/>
      <c r="Q41" s="44"/>
      <c r="R41" s="44"/>
      <c r="S41" s="44"/>
      <c r="T41" s="44"/>
      <c r="U41" s="44"/>
      <c r="V41" s="44"/>
      <c r="W41" s="44"/>
      <c r="X41" s="44"/>
      <c r="Y41" s="44"/>
      <c r="Z41" s="44"/>
      <c r="AA41" s="44"/>
      <c r="AB41" s="44"/>
      <c r="AC41" s="44"/>
      <c r="AD41" s="44"/>
      <c r="AE41" s="44"/>
      <c r="AF41" s="44"/>
      <c r="AG41" s="44">
        <v>1500</v>
      </c>
      <c r="AH41" s="44">
        <v>2000</v>
      </c>
      <c r="AI41" s="45">
        <v>1500</v>
      </c>
      <c r="AJ41" s="45">
        <v>2000</v>
      </c>
      <c r="AK41" s="17" t="s">
        <v>124</v>
      </c>
      <c r="AL41" s="17"/>
      <c r="AM41" s="17"/>
      <c r="AN41" s="17"/>
      <c r="AO41" s="17"/>
      <c r="AP41" s="17"/>
      <c r="AQ41" s="17"/>
      <c r="AR41" s="17"/>
      <c r="AS41" s="17"/>
      <c r="AT41" s="17"/>
      <c r="AU41" s="17"/>
      <c r="AV41" s="17"/>
      <c r="AW41" s="17"/>
    </row>
    <row r="42" spans="1:49" s="18" customFormat="1" ht="243.75" x14ac:dyDescent="0.3">
      <c r="A42" s="40" t="s">
        <v>125</v>
      </c>
      <c r="B42" s="41" t="s">
        <v>126</v>
      </c>
      <c r="C42" s="61" t="str">
        <f t="shared" si="1"/>
        <v>19 3 04 40060</v>
      </c>
      <c r="D42" s="42" t="s">
        <v>39</v>
      </c>
      <c r="E42" s="43"/>
      <c r="F42" s="43"/>
      <c r="G42" s="43"/>
      <c r="H42" s="43"/>
      <c r="I42" s="43"/>
      <c r="J42" s="43"/>
      <c r="K42" s="43"/>
      <c r="L42" s="43"/>
      <c r="M42" s="44"/>
      <c r="N42" s="44"/>
      <c r="O42" s="44"/>
      <c r="P42" s="44"/>
      <c r="Q42" s="44"/>
      <c r="R42" s="44"/>
      <c r="S42" s="44"/>
      <c r="T42" s="44"/>
      <c r="U42" s="44"/>
      <c r="V42" s="44"/>
      <c r="W42" s="44"/>
      <c r="X42" s="44"/>
      <c r="Y42" s="44"/>
      <c r="Z42" s="44"/>
      <c r="AA42" s="44"/>
      <c r="AB42" s="44"/>
      <c r="AC42" s="44"/>
      <c r="AD42" s="44"/>
      <c r="AE42" s="44"/>
      <c r="AF42" s="44"/>
      <c r="AG42" s="44">
        <v>1740</v>
      </c>
      <c r="AH42" s="44">
        <v>1940</v>
      </c>
      <c r="AI42" s="45">
        <v>1740</v>
      </c>
      <c r="AJ42" s="45">
        <v>1940</v>
      </c>
      <c r="AK42" s="17" t="s">
        <v>127</v>
      </c>
      <c r="AL42" s="17"/>
      <c r="AM42" s="17"/>
      <c r="AN42" s="17"/>
      <c r="AO42" s="17"/>
      <c r="AP42" s="17"/>
      <c r="AQ42" s="17"/>
      <c r="AR42" s="17"/>
      <c r="AS42" s="17"/>
      <c r="AT42" s="17"/>
      <c r="AU42" s="17"/>
      <c r="AV42" s="17"/>
      <c r="AW42" s="17"/>
    </row>
    <row r="43" spans="1:49" s="18" customFormat="1" ht="243.75" x14ac:dyDescent="0.3">
      <c r="A43" s="40" t="s">
        <v>128</v>
      </c>
      <c r="B43" s="41" t="s">
        <v>126</v>
      </c>
      <c r="C43" s="61" t="str">
        <f t="shared" si="1"/>
        <v>19 3 04 40060</v>
      </c>
      <c r="D43" s="42" t="s">
        <v>129</v>
      </c>
      <c r="E43" s="43"/>
      <c r="F43" s="43"/>
      <c r="G43" s="43"/>
      <c r="H43" s="43"/>
      <c r="I43" s="43"/>
      <c r="J43" s="43"/>
      <c r="K43" s="43"/>
      <c r="L43" s="43"/>
      <c r="M43" s="44"/>
      <c r="N43" s="44"/>
      <c r="O43" s="44"/>
      <c r="P43" s="44"/>
      <c r="Q43" s="44"/>
      <c r="R43" s="44"/>
      <c r="S43" s="44"/>
      <c r="T43" s="44"/>
      <c r="U43" s="44"/>
      <c r="V43" s="44"/>
      <c r="W43" s="44"/>
      <c r="X43" s="44"/>
      <c r="Y43" s="44"/>
      <c r="Z43" s="44"/>
      <c r="AA43" s="44"/>
      <c r="AB43" s="44"/>
      <c r="AC43" s="44"/>
      <c r="AD43" s="44"/>
      <c r="AE43" s="44"/>
      <c r="AF43" s="44"/>
      <c r="AG43" s="44">
        <v>110</v>
      </c>
      <c r="AH43" s="44">
        <v>110</v>
      </c>
      <c r="AI43" s="45">
        <v>110</v>
      </c>
      <c r="AJ43" s="45">
        <v>110</v>
      </c>
      <c r="AK43" s="17" t="s">
        <v>127</v>
      </c>
      <c r="AL43" s="17"/>
      <c r="AM43" s="17"/>
      <c r="AN43" s="17"/>
      <c r="AO43" s="17"/>
      <c r="AP43" s="17"/>
      <c r="AQ43" s="17"/>
      <c r="AR43" s="17"/>
      <c r="AS43" s="17"/>
      <c r="AT43" s="17"/>
      <c r="AU43" s="17"/>
      <c r="AV43" s="17"/>
      <c r="AW43" s="17"/>
    </row>
    <row r="44" spans="1:49" s="18" customFormat="1" ht="187.5" x14ac:dyDescent="0.3">
      <c r="A44" s="40" t="s">
        <v>130</v>
      </c>
      <c r="B44" s="41" t="s">
        <v>131</v>
      </c>
      <c r="C44" s="61" t="str">
        <f t="shared" si="1"/>
        <v>20 1 02 40060</v>
      </c>
      <c r="D44" s="42" t="s">
        <v>132</v>
      </c>
      <c r="E44" s="43"/>
      <c r="F44" s="43"/>
      <c r="G44" s="43"/>
      <c r="H44" s="43"/>
      <c r="I44" s="43"/>
      <c r="J44" s="43"/>
      <c r="K44" s="43"/>
      <c r="L44" s="43"/>
      <c r="M44" s="44"/>
      <c r="N44" s="44"/>
      <c r="O44" s="44"/>
      <c r="P44" s="44"/>
      <c r="Q44" s="44"/>
      <c r="R44" s="44"/>
      <c r="S44" s="44"/>
      <c r="T44" s="44"/>
      <c r="U44" s="44"/>
      <c r="V44" s="44"/>
      <c r="W44" s="44"/>
      <c r="X44" s="44"/>
      <c r="Y44" s="44"/>
      <c r="Z44" s="44"/>
      <c r="AA44" s="44"/>
      <c r="AB44" s="44"/>
      <c r="AC44" s="44"/>
      <c r="AD44" s="44"/>
      <c r="AE44" s="44"/>
      <c r="AF44" s="44"/>
      <c r="AG44" s="44">
        <v>3000</v>
      </c>
      <c r="AH44" s="44">
        <v>500</v>
      </c>
      <c r="AI44" s="45">
        <v>3000</v>
      </c>
      <c r="AJ44" s="45">
        <v>500</v>
      </c>
      <c r="AK44" s="17" t="s">
        <v>133</v>
      </c>
      <c r="AL44" s="17"/>
      <c r="AM44" s="17"/>
      <c r="AN44" s="17"/>
      <c r="AO44" s="17"/>
      <c r="AP44" s="17"/>
      <c r="AQ44" s="17"/>
      <c r="AR44" s="17"/>
      <c r="AS44" s="17"/>
      <c r="AT44" s="17"/>
      <c r="AU44" s="17"/>
      <c r="AV44" s="17"/>
      <c r="AW44" s="17"/>
    </row>
    <row r="45" spans="1:49" s="18" customFormat="1" ht="206.25" x14ac:dyDescent="0.3">
      <c r="A45" s="40" t="s">
        <v>134</v>
      </c>
      <c r="B45" s="41" t="s">
        <v>135</v>
      </c>
      <c r="C45" s="61" t="str">
        <f t="shared" si="1"/>
        <v>21 3 03 40040</v>
      </c>
      <c r="D45" s="42" t="s">
        <v>136</v>
      </c>
      <c r="E45" s="43">
        <v>750636</v>
      </c>
      <c r="F45" s="43">
        <v>750636</v>
      </c>
      <c r="G45" s="43">
        <v>693853</v>
      </c>
      <c r="H45" s="43">
        <v>693853</v>
      </c>
      <c r="I45" s="43">
        <v>203512</v>
      </c>
      <c r="J45" s="43">
        <v>203512</v>
      </c>
      <c r="K45" s="43">
        <v>118917</v>
      </c>
      <c r="L45" s="43">
        <v>118917</v>
      </c>
      <c r="M45" s="44">
        <v>55278</v>
      </c>
      <c r="N45" s="44">
        <v>55278</v>
      </c>
      <c r="O45" s="44">
        <v>213459</v>
      </c>
      <c r="P45" s="44">
        <v>213459</v>
      </c>
      <c r="Q45" s="44">
        <v>85858</v>
      </c>
      <c r="R45" s="44">
        <v>85858</v>
      </c>
      <c r="S45" s="44">
        <v>32716</v>
      </c>
      <c r="T45" s="44">
        <v>32716</v>
      </c>
      <c r="U45" s="44">
        <v>238676</v>
      </c>
      <c r="V45" s="44">
        <v>238676</v>
      </c>
      <c r="W45" s="44">
        <v>35405</v>
      </c>
      <c r="X45" s="44">
        <v>35405</v>
      </c>
      <c r="Y45" s="44">
        <v>165284</v>
      </c>
      <c r="Z45" s="44">
        <v>165284</v>
      </c>
      <c r="AA45" s="44">
        <v>124110</v>
      </c>
      <c r="AB45" s="44">
        <v>124110</v>
      </c>
      <c r="AC45" s="44">
        <v>99958</v>
      </c>
      <c r="AD45" s="44">
        <v>99958</v>
      </c>
      <c r="AE45" s="44">
        <v>173138</v>
      </c>
      <c r="AF45" s="44">
        <v>173138</v>
      </c>
      <c r="AG45" s="44"/>
      <c r="AH45" s="44"/>
      <c r="AI45" s="45">
        <v>2990800</v>
      </c>
      <c r="AJ45" s="45">
        <v>2990800</v>
      </c>
      <c r="AK45" s="17" t="s">
        <v>137</v>
      </c>
      <c r="AL45" s="17"/>
      <c r="AM45" s="17"/>
      <c r="AN45" s="17"/>
      <c r="AO45" s="17"/>
      <c r="AP45" s="17"/>
      <c r="AQ45" s="17"/>
      <c r="AR45" s="17"/>
      <c r="AS45" s="17"/>
      <c r="AT45" s="17"/>
      <c r="AU45" s="17"/>
      <c r="AV45" s="17"/>
      <c r="AW45" s="17"/>
    </row>
    <row r="46" spans="1:49" s="18" customFormat="1" ht="243.75" x14ac:dyDescent="0.3">
      <c r="A46" s="40" t="s">
        <v>138</v>
      </c>
      <c r="B46" s="41" t="s">
        <v>139</v>
      </c>
      <c r="C46" s="61" t="str">
        <f t="shared" si="1"/>
        <v>21 3 03 40060</v>
      </c>
      <c r="D46" s="42" t="s">
        <v>136</v>
      </c>
      <c r="E46" s="43"/>
      <c r="F46" s="43"/>
      <c r="G46" s="43"/>
      <c r="H46" s="43"/>
      <c r="I46" s="43"/>
      <c r="J46" s="43"/>
      <c r="K46" s="43"/>
      <c r="L46" s="43"/>
      <c r="M46" s="44"/>
      <c r="N46" s="44"/>
      <c r="O46" s="44"/>
      <c r="P46" s="44"/>
      <c r="Q46" s="44"/>
      <c r="R46" s="44"/>
      <c r="S46" s="44"/>
      <c r="T46" s="44"/>
      <c r="U46" s="44"/>
      <c r="V46" s="44"/>
      <c r="W46" s="44"/>
      <c r="X46" s="44"/>
      <c r="Y46" s="44"/>
      <c r="Z46" s="44"/>
      <c r="AA46" s="44"/>
      <c r="AB46" s="44"/>
      <c r="AC46" s="44"/>
      <c r="AD46" s="44"/>
      <c r="AE46" s="44"/>
      <c r="AF46" s="44"/>
      <c r="AG46" s="44">
        <v>10000</v>
      </c>
      <c r="AH46" s="44">
        <v>10000</v>
      </c>
      <c r="AI46" s="45">
        <v>10000</v>
      </c>
      <c r="AJ46" s="45">
        <v>10000</v>
      </c>
      <c r="AK46" s="17" t="s">
        <v>140</v>
      </c>
      <c r="AL46" s="17"/>
      <c r="AM46" s="17"/>
      <c r="AN46" s="17"/>
      <c r="AO46" s="17"/>
      <c r="AP46" s="17"/>
      <c r="AQ46" s="17"/>
      <c r="AR46" s="17"/>
      <c r="AS46" s="17"/>
      <c r="AT46" s="17"/>
      <c r="AU46" s="17"/>
      <c r="AV46" s="17"/>
      <c r="AW46" s="17"/>
    </row>
    <row r="47" spans="1:49" s="18" customFormat="1" ht="225" x14ac:dyDescent="0.3">
      <c r="A47" s="40" t="s">
        <v>141</v>
      </c>
      <c r="B47" s="41" t="s">
        <v>142</v>
      </c>
      <c r="C47" s="61" t="str">
        <f t="shared" si="1"/>
        <v>22 3 01 40070</v>
      </c>
      <c r="D47" s="42" t="s">
        <v>46</v>
      </c>
      <c r="E47" s="43"/>
      <c r="F47" s="43"/>
      <c r="G47" s="43"/>
      <c r="H47" s="43"/>
      <c r="I47" s="43"/>
      <c r="J47" s="43"/>
      <c r="K47" s="43"/>
      <c r="L47" s="43"/>
      <c r="M47" s="44"/>
      <c r="N47" s="44"/>
      <c r="O47" s="44"/>
      <c r="P47" s="44"/>
      <c r="Q47" s="44"/>
      <c r="R47" s="44"/>
      <c r="S47" s="44"/>
      <c r="T47" s="44"/>
      <c r="U47" s="44"/>
      <c r="V47" s="44"/>
      <c r="W47" s="44"/>
      <c r="X47" s="44"/>
      <c r="Y47" s="44"/>
      <c r="Z47" s="44"/>
      <c r="AA47" s="44"/>
      <c r="AB47" s="44"/>
      <c r="AC47" s="44"/>
      <c r="AD47" s="44"/>
      <c r="AE47" s="44"/>
      <c r="AF47" s="44"/>
      <c r="AG47" s="44">
        <v>180883.236</v>
      </c>
      <c r="AH47" s="44"/>
      <c r="AI47" s="45">
        <v>180883.236</v>
      </c>
      <c r="AJ47" s="45"/>
      <c r="AK47" s="17" t="s">
        <v>143</v>
      </c>
      <c r="AL47" s="17"/>
      <c r="AM47" s="17"/>
      <c r="AN47" s="17"/>
      <c r="AO47" s="17"/>
      <c r="AP47" s="17"/>
      <c r="AQ47" s="17"/>
      <c r="AR47" s="17"/>
      <c r="AS47" s="17"/>
      <c r="AT47" s="17"/>
      <c r="AU47" s="17"/>
      <c r="AV47" s="17"/>
      <c r="AW47" s="17"/>
    </row>
    <row r="48" spans="1:49" s="18" customFormat="1" ht="18.75" x14ac:dyDescent="0.3">
      <c r="A48" s="46"/>
      <c r="B48" s="23" t="s">
        <v>20</v>
      </c>
      <c r="C48" s="63" t="str">
        <f t="shared" si="1"/>
        <v xml:space="preserve">   </v>
      </c>
      <c r="D48" s="47"/>
      <c r="E48" s="48">
        <v>833955.33213</v>
      </c>
      <c r="F48" s="48">
        <v>766812.93721</v>
      </c>
      <c r="G48" s="48">
        <v>793853</v>
      </c>
      <c r="H48" s="48">
        <v>890605.99</v>
      </c>
      <c r="I48" s="48">
        <v>203512</v>
      </c>
      <c r="J48" s="48">
        <v>203512</v>
      </c>
      <c r="K48" s="48">
        <v>118917</v>
      </c>
      <c r="L48" s="48">
        <v>118917</v>
      </c>
      <c r="M48" s="49">
        <v>55278</v>
      </c>
      <c r="N48" s="49">
        <v>55278</v>
      </c>
      <c r="O48" s="49">
        <v>213459</v>
      </c>
      <c r="P48" s="49">
        <v>213459</v>
      </c>
      <c r="Q48" s="49">
        <v>85858</v>
      </c>
      <c r="R48" s="49">
        <v>85858</v>
      </c>
      <c r="S48" s="49">
        <v>32716</v>
      </c>
      <c r="T48" s="49">
        <v>32716</v>
      </c>
      <c r="U48" s="49">
        <v>238676</v>
      </c>
      <c r="V48" s="49">
        <v>238676</v>
      </c>
      <c r="W48" s="49">
        <v>75405</v>
      </c>
      <c r="X48" s="49">
        <v>35405</v>
      </c>
      <c r="Y48" s="49">
        <v>169775.72399999999</v>
      </c>
      <c r="Z48" s="49">
        <v>169955.39300000001</v>
      </c>
      <c r="AA48" s="49">
        <v>124110</v>
      </c>
      <c r="AB48" s="49">
        <v>124110</v>
      </c>
      <c r="AC48" s="49">
        <v>99958</v>
      </c>
      <c r="AD48" s="49">
        <v>99958</v>
      </c>
      <c r="AE48" s="49">
        <v>173138</v>
      </c>
      <c r="AF48" s="49">
        <v>173138</v>
      </c>
      <c r="AG48" s="49">
        <v>1139007.3940000001</v>
      </c>
      <c r="AH48" s="49">
        <v>761956.47900000005</v>
      </c>
      <c r="AI48" s="49">
        <v>4357618.4501299998</v>
      </c>
      <c r="AJ48" s="49">
        <v>3970357.7992099999</v>
      </c>
      <c r="AK48" s="24"/>
      <c r="AL48" s="24"/>
      <c r="AM48" s="24"/>
      <c r="AN48" s="24"/>
      <c r="AO48" s="17"/>
      <c r="AP48" s="17"/>
      <c r="AQ48" s="17"/>
      <c r="AR48" s="17"/>
      <c r="AS48" s="17"/>
      <c r="AT48" s="17"/>
      <c r="AU48" s="17"/>
      <c r="AV48" s="17"/>
      <c r="AW48" s="17"/>
    </row>
    <row r="49" spans="1:49" s="18" customFormat="1" ht="18.75" x14ac:dyDescent="0.3">
      <c r="A49" s="46"/>
      <c r="B49" s="23" t="s">
        <v>144</v>
      </c>
      <c r="C49" s="63" t="str">
        <f t="shared" si="1"/>
        <v xml:space="preserve">   </v>
      </c>
      <c r="D49" s="47"/>
      <c r="E49" s="48">
        <v>833955.33213</v>
      </c>
      <c r="F49" s="48">
        <v>766812.93721</v>
      </c>
      <c r="G49" s="48">
        <v>793853</v>
      </c>
      <c r="H49" s="48">
        <v>890605.99</v>
      </c>
      <c r="I49" s="48">
        <v>203512</v>
      </c>
      <c r="J49" s="48">
        <v>203512</v>
      </c>
      <c r="K49" s="48">
        <v>118917</v>
      </c>
      <c r="L49" s="48">
        <v>118917</v>
      </c>
      <c r="M49" s="49">
        <v>55278</v>
      </c>
      <c r="N49" s="49">
        <v>55278</v>
      </c>
      <c r="O49" s="49">
        <v>213459</v>
      </c>
      <c r="P49" s="49">
        <v>213459</v>
      </c>
      <c r="Q49" s="49">
        <v>85858</v>
      </c>
      <c r="R49" s="49">
        <v>85858</v>
      </c>
      <c r="S49" s="49">
        <v>32716</v>
      </c>
      <c r="T49" s="49">
        <v>32716</v>
      </c>
      <c r="U49" s="49">
        <v>238676</v>
      </c>
      <c r="V49" s="49">
        <v>238676</v>
      </c>
      <c r="W49" s="49">
        <v>75405</v>
      </c>
      <c r="X49" s="49">
        <v>35405</v>
      </c>
      <c r="Y49" s="49">
        <v>169775.72399999999</v>
      </c>
      <c r="Z49" s="49">
        <v>169955.39300000001</v>
      </c>
      <c r="AA49" s="49">
        <v>124110</v>
      </c>
      <c r="AB49" s="49">
        <v>124110</v>
      </c>
      <c r="AC49" s="49">
        <v>99958</v>
      </c>
      <c r="AD49" s="49">
        <v>99958</v>
      </c>
      <c r="AE49" s="49">
        <v>173138</v>
      </c>
      <c r="AF49" s="49">
        <v>173138</v>
      </c>
      <c r="AG49" s="49">
        <v>1132211.8940000001</v>
      </c>
      <c r="AH49" s="49">
        <v>748523.07900000003</v>
      </c>
      <c r="AI49" s="49">
        <v>4350822.9501299998</v>
      </c>
      <c r="AJ49" s="49">
        <v>3956924.3992099999</v>
      </c>
      <c r="AK49" s="24"/>
      <c r="AL49" s="24"/>
      <c r="AM49" s="24"/>
      <c r="AN49" s="24"/>
      <c r="AO49" s="17"/>
      <c r="AP49" s="17"/>
      <c r="AQ49" s="17"/>
      <c r="AR49" s="17"/>
      <c r="AS49" s="17"/>
      <c r="AT49" s="17"/>
      <c r="AU49" s="17"/>
      <c r="AV49" s="17"/>
      <c r="AW49" s="17"/>
    </row>
    <row r="50" spans="1:49" s="18" customFormat="1" ht="18.75" x14ac:dyDescent="0.3">
      <c r="A50" s="46"/>
      <c r="B50" s="23" t="s">
        <v>145</v>
      </c>
      <c r="C50" s="63" t="str">
        <f t="shared" si="1"/>
        <v xml:space="preserve">   </v>
      </c>
      <c r="D50" s="47"/>
      <c r="E50" s="48"/>
      <c r="F50" s="48"/>
      <c r="G50" s="48"/>
      <c r="H50" s="48"/>
      <c r="I50" s="48"/>
      <c r="J50" s="48"/>
      <c r="K50" s="48"/>
      <c r="L50" s="48"/>
      <c r="M50" s="49"/>
      <c r="N50" s="49"/>
      <c r="O50" s="49"/>
      <c r="P50" s="49"/>
      <c r="Q50" s="49"/>
      <c r="R50" s="49"/>
      <c r="S50" s="49"/>
      <c r="T50" s="49"/>
      <c r="U50" s="49"/>
      <c r="V50" s="49"/>
      <c r="W50" s="49"/>
      <c r="X50" s="49"/>
      <c r="Y50" s="49"/>
      <c r="Z50" s="49"/>
      <c r="AA50" s="49"/>
      <c r="AB50" s="49"/>
      <c r="AC50" s="49"/>
      <c r="AD50" s="49"/>
      <c r="AE50" s="49"/>
      <c r="AF50" s="49"/>
      <c r="AG50" s="49">
        <v>6795.5</v>
      </c>
      <c r="AH50" s="49">
        <v>13433.4</v>
      </c>
      <c r="AI50" s="49">
        <v>6795.5</v>
      </c>
      <c r="AJ50" s="49">
        <v>13433.4</v>
      </c>
      <c r="AK50" s="24"/>
      <c r="AL50" s="24"/>
      <c r="AM50" s="24"/>
      <c r="AN50" s="24"/>
      <c r="AO50" s="17"/>
      <c r="AP50" s="17"/>
      <c r="AQ50" s="17"/>
      <c r="AR50" s="17"/>
      <c r="AS50" s="17"/>
      <c r="AT50" s="17"/>
      <c r="AU50" s="17"/>
      <c r="AV50" s="17"/>
      <c r="AW50" s="17"/>
    </row>
    <row r="51" spans="1:49" s="18" customFormat="1" ht="39" x14ac:dyDescent="0.35">
      <c r="A51" s="50"/>
      <c r="B51" s="30" t="s">
        <v>111</v>
      </c>
      <c r="C51" s="64" t="str">
        <f t="shared" si="1"/>
        <v xml:space="preserve">   </v>
      </c>
      <c r="D51" s="51"/>
      <c r="E51" s="52"/>
      <c r="F51" s="52"/>
      <c r="G51" s="52"/>
      <c r="H51" s="52"/>
      <c r="I51" s="52"/>
      <c r="J51" s="52"/>
      <c r="K51" s="52"/>
      <c r="L51" s="52"/>
      <c r="M51" s="53"/>
      <c r="N51" s="53"/>
      <c r="O51" s="53"/>
      <c r="P51" s="53"/>
      <c r="Q51" s="53"/>
      <c r="R51" s="53"/>
      <c r="S51" s="53"/>
      <c r="T51" s="53"/>
      <c r="U51" s="53"/>
      <c r="V51" s="53"/>
      <c r="W51" s="53"/>
      <c r="X51" s="53"/>
      <c r="Y51" s="53"/>
      <c r="Z51" s="53"/>
      <c r="AA51" s="53"/>
      <c r="AB51" s="53"/>
      <c r="AC51" s="53"/>
      <c r="AD51" s="53"/>
      <c r="AE51" s="53"/>
      <c r="AF51" s="53"/>
      <c r="AG51" s="53">
        <v>6795.5</v>
      </c>
      <c r="AH51" s="53">
        <v>13433.4</v>
      </c>
      <c r="AI51" s="53">
        <v>6795.5</v>
      </c>
      <c r="AJ51" s="53">
        <v>13433.4</v>
      </c>
      <c r="AK51" s="31"/>
      <c r="AL51" s="31"/>
      <c r="AM51" s="31"/>
      <c r="AN51" s="31"/>
      <c r="AO51" s="17"/>
      <c r="AP51" s="17"/>
      <c r="AQ51" s="17"/>
      <c r="AR51" s="17"/>
      <c r="AS51" s="17"/>
      <c r="AT51" s="17"/>
      <c r="AU51" s="17"/>
      <c r="AV51" s="17"/>
      <c r="AW51" s="17"/>
    </row>
    <row r="52" spans="1:49" s="18" customFormat="1" ht="18.75" x14ac:dyDescent="0.3">
      <c r="A52" s="10"/>
      <c r="B52" s="7"/>
      <c r="C52" s="29"/>
      <c r="D52" s="7"/>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7"/>
      <c r="AL52" s="17"/>
      <c r="AM52" s="17"/>
      <c r="AN52" s="17"/>
      <c r="AO52" s="17"/>
      <c r="AP52" s="17"/>
      <c r="AQ52" s="17"/>
      <c r="AR52" s="17"/>
      <c r="AS52" s="17"/>
      <c r="AT52" s="17"/>
      <c r="AU52" s="17"/>
      <c r="AV52" s="17"/>
      <c r="AW52" s="17"/>
    </row>
    <row r="53" spans="1:49" s="18" customFormat="1" ht="18.75" x14ac:dyDescent="0.3">
      <c r="A53" s="10"/>
      <c r="B53" s="7"/>
      <c r="C53" s="7"/>
      <c r="D53" s="7"/>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7"/>
      <c r="AL53" s="17"/>
      <c r="AM53" s="17"/>
      <c r="AN53" s="17"/>
      <c r="AO53" s="17"/>
      <c r="AP53" s="17"/>
      <c r="AQ53" s="17"/>
      <c r="AR53" s="17"/>
      <c r="AS53" s="17"/>
      <c r="AT53" s="17"/>
      <c r="AU53" s="17"/>
      <c r="AV53" s="17"/>
      <c r="AW53" s="17"/>
    </row>
    <row r="54" spans="1:49" s="18" customFormat="1" ht="18.75" x14ac:dyDescent="0.3">
      <c r="A54" s="10"/>
      <c r="B54" s="7"/>
      <c r="C54" s="7"/>
      <c r="D54" s="7"/>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7"/>
      <c r="AL54" s="17"/>
      <c r="AM54" s="17"/>
      <c r="AN54" s="17"/>
      <c r="AO54" s="17"/>
      <c r="AP54" s="17"/>
      <c r="AQ54" s="17"/>
      <c r="AR54" s="17"/>
      <c r="AS54" s="17"/>
      <c r="AT54" s="17"/>
      <c r="AU54" s="17"/>
      <c r="AV54" s="17"/>
      <c r="AW54" s="17"/>
    </row>
    <row r="55" spans="1:49" s="18" customFormat="1" ht="18.75" x14ac:dyDescent="0.3">
      <c r="A55" s="10"/>
      <c r="B55" s="7"/>
      <c r="C55" s="7"/>
      <c r="D55" s="7"/>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7"/>
      <c r="AL55" s="17"/>
      <c r="AM55" s="17"/>
      <c r="AN55" s="17"/>
      <c r="AO55" s="17"/>
      <c r="AP55" s="17"/>
      <c r="AQ55" s="17"/>
      <c r="AR55" s="17"/>
      <c r="AS55" s="17"/>
      <c r="AT55" s="17"/>
      <c r="AU55" s="17"/>
      <c r="AV55" s="17"/>
      <c r="AW55" s="17"/>
    </row>
    <row r="56" spans="1:49" s="18" customFormat="1" ht="18.75" x14ac:dyDescent="0.3">
      <c r="A56" s="10"/>
      <c r="B56" s="7"/>
      <c r="C56" s="7"/>
      <c r="D56" s="7"/>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7"/>
      <c r="AL56" s="17"/>
      <c r="AM56" s="17"/>
      <c r="AN56" s="17"/>
      <c r="AO56" s="17"/>
      <c r="AP56" s="17"/>
      <c r="AQ56" s="17"/>
      <c r="AR56" s="17"/>
      <c r="AS56" s="17"/>
      <c r="AT56" s="17"/>
      <c r="AU56" s="17"/>
      <c r="AV56" s="17"/>
      <c r="AW56" s="17"/>
    </row>
    <row r="57" spans="1:49" s="18" customFormat="1" ht="18.75" x14ac:dyDescent="0.3">
      <c r="A57" s="10"/>
      <c r="B57" s="7"/>
      <c r="C57" s="7"/>
      <c r="D57" s="7"/>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7"/>
      <c r="AL57" s="17"/>
      <c r="AM57" s="17"/>
      <c r="AN57" s="17"/>
      <c r="AO57" s="17"/>
      <c r="AP57" s="17"/>
      <c r="AQ57" s="17"/>
      <c r="AR57" s="17"/>
      <c r="AS57" s="17"/>
      <c r="AT57" s="17"/>
      <c r="AU57" s="17"/>
      <c r="AV57" s="17"/>
      <c r="AW57" s="17"/>
    </row>
    <row r="58" spans="1:49" s="18" customFormat="1" ht="18.75" x14ac:dyDescent="0.3">
      <c r="A58" s="10"/>
      <c r="B58" s="7"/>
      <c r="C58" s="7"/>
      <c r="D58" s="7"/>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7"/>
      <c r="AL58" s="17"/>
      <c r="AM58" s="17"/>
      <c r="AN58" s="17"/>
      <c r="AO58" s="17"/>
      <c r="AP58" s="17"/>
      <c r="AQ58" s="17"/>
      <c r="AR58" s="17"/>
      <c r="AS58" s="17"/>
      <c r="AT58" s="17"/>
      <c r="AU58" s="17"/>
      <c r="AV58" s="17"/>
      <c r="AW58" s="17"/>
    </row>
    <row r="59" spans="1:49" s="18" customFormat="1" ht="18.75" x14ac:dyDescent="0.3">
      <c r="A59" s="10"/>
      <c r="B59" s="7"/>
      <c r="C59" s="7"/>
      <c r="D59" s="7"/>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7"/>
      <c r="AL59" s="17"/>
      <c r="AM59" s="17"/>
      <c r="AN59" s="17"/>
      <c r="AO59" s="17"/>
      <c r="AP59" s="17"/>
      <c r="AQ59" s="17"/>
      <c r="AR59" s="17"/>
      <c r="AS59" s="17"/>
      <c r="AT59" s="17"/>
      <c r="AU59" s="17"/>
      <c r="AV59" s="17"/>
      <c r="AW59" s="17"/>
    </row>
    <row r="60" spans="1:49" s="18" customFormat="1" ht="18.75" x14ac:dyDescent="0.3">
      <c r="A60" s="10"/>
      <c r="B60" s="7"/>
      <c r="C60" s="7"/>
      <c r="D60" s="7"/>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7"/>
      <c r="AL60" s="17"/>
      <c r="AM60" s="17"/>
      <c r="AN60" s="17"/>
      <c r="AO60" s="17"/>
      <c r="AP60" s="17"/>
      <c r="AQ60" s="17"/>
      <c r="AR60" s="17"/>
      <c r="AS60" s="17"/>
      <c r="AT60" s="17"/>
      <c r="AU60" s="17"/>
      <c r="AV60" s="17"/>
      <c r="AW60" s="17"/>
    </row>
    <row r="61" spans="1:49" s="18" customFormat="1" ht="18.75" x14ac:dyDescent="0.3">
      <c r="A61" s="10"/>
      <c r="B61" s="7"/>
      <c r="C61" s="7"/>
      <c r="D61" s="7"/>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7"/>
      <c r="AL61" s="17"/>
      <c r="AM61" s="17"/>
      <c r="AN61" s="17"/>
      <c r="AO61" s="17"/>
      <c r="AP61" s="17"/>
      <c r="AQ61" s="17"/>
      <c r="AR61" s="17"/>
      <c r="AS61" s="17"/>
      <c r="AT61" s="17"/>
      <c r="AU61" s="17"/>
      <c r="AV61" s="17"/>
      <c r="AW61" s="17"/>
    </row>
    <row r="62" spans="1:49" s="18" customFormat="1" ht="18.75" x14ac:dyDescent="0.3">
      <c r="A62" s="10"/>
      <c r="B62" s="7"/>
      <c r="C62" s="7"/>
      <c r="D62" s="7"/>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7"/>
      <c r="AL62" s="17"/>
      <c r="AM62" s="17"/>
      <c r="AN62" s="17"/>
      <c r="AO62" s="17"/>
      <c r="AP62" s="17"/>
      <c r="AQ62" s="17"/>
      <c r="AR62" s="17"/>
      <c r="AS62" s="17"/>
      <c r="AT62" s="17"/>
      <c r="AU62" s="17"/>
      <c r="AV62" s="17"/>
      <c r="AW62" s="17"/>
    </row>
    <row r="63" spans="1:49" s="18" customFormat="1" ht="18.75" x14ac:dyDescent="0.3">
      <c r="A63" s="10"/>
      <c r="B63" s="7"/>
      <c r="C63" s="7"/>
      <c r="D63" s="7"/>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7"/>
      <c r="AL63" s="17"/>
      <c r="AM63" s="17"/>
      <c r="AN63" s="17"/>
      <c r="AO63" s="17"/>
      <c r="AP63" s="17"/>
      <c r="AQ63" s="17"/>
      <c r="AR63" s="17"/>
      <c r="AS63" s="17"/>
      <c r="AT63" s="17"/>
      <c r="AU63" s="17"/>
      <c r="AV63" s="17"/>
      <c r="AW63" s="17"/>
    </row>
    <row r="64" spans="1:49" s="18" customFormat="1" ht="18.75" x14ac:dyDescent="0.3">
      <c r="A64" s="10"/>
      <c r="B64" s="7"/>
      <c r="C64" s="7"/>
      <c r="D64" s="7"/>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7"/>
      <c r="AL64" s="17"/>
      <c r="AM64" s="17"/>
      <c r="AN64" s="17"/>
      <c r="AO64" s="17"/>
      <c r="AP64" s="17"/>
      <c r="AQ64" s="17"/>
      <c r="AR64" s="17"/>
      <c r="AS64" s="17"/>
      <c r="AT64" s="17"/>
      <c r="AU64" s="17"/>
      <c r="AV64" s="17"/>
      <c r="AW64" s="17"/>
    </row>
    <row r="65" spans="1:49" s="18" customFormat="1" ht="18.75" x14ac:dyDescent="0.3">
      <c r="A65" s="10"/>
      <c r="B65" s="7"/>
      <c r="C65" s="7"/>
      <c r="D65" s="7"/>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7"/>
      <c r="AL65" s="17"/>
      <c r="AM65" s="17"/>
      <c r="AN65" s="17"/>
      <c r="AO65" s="17"/>
      <c r="AP65" s="17"/>
      <c r="AQ65" s="17"/>
      <c r="AR65" s="17"/>
      <c r="AS65" s="17"/>
      <c r="AT65" s="17"/>
      <c r="AU65" s="17"/>
      <c r="AV65" s="17"/>
      <c r="AW65" s="17"/>
    </row>
    <row r="66" spans="1:49" s="18" customFormat="1" ht="18.75" x14ac:dyDescent="0.3">
      <c r="A66" s="10"/>
      <c r="B66" s="7"/>
      <c r="C66" s="7"/>
      <c r="D66" s="7"/>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7"/>
      <c r="AL66" s="17"/>
      <c r="AM66" s="17"/>
      <c r="AN66" s="17"/>
      <c r="AO66" s="17"/>
      <c r="AP66" s="17"/>
      <c r="AQ66" s="17"/>
      <c r="AR66" s="17"/>
      <c r="AS66" s="17"/>
      <c r="AT66" s="17"/>
      <c r="AU66" s="17"/>
      <c r="AV66" s="17"/>
      <c r="AW66" s="17"/>
    </row>
    <row r="67" spans="1:49" s="18" customFormat="1" ht="18.75" x14ac:dyDescent="0.3">
      <c r="A67" s="10"/>
      <c r="B67" s="7"/>
      <c r="C67" s="7"/>
      <c r="D67" s="7"/>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7"/>
      <c r="AL67" s="17"/>
      <c r="AM67" s="17"/>
      <c r="AN67" s="17"/>
      <c r="AO67" s="17"/>
      <c r="AP67" s="17"/>
      <c r="AQ67" s="17"/>
      <c r="AR67" s="17"/>
      <c r="AS67" s="17"/>
      <c r="AT67" s="17"/>
      <c r="AU67" s="17"/>
      <c r="AV67" s="17"/>
      <c r="AW67" s="17"/>
    </row>
    <row r="68" spans="1:49" s="18" customFormat="1" ht="18.75" x14ac:dyDescent="0.3">
      <c r="A68" s="10"/>
      <c r="B68" s="7"/>
      <c r="C68" s="7"/>
      <c r="D68" s="7"/>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7"/>
      <c r="AL68" s="17"/>
      <c r="AM68" s="17"/>
      <c r="AN68" s="17"/>
      <c r="AO68" s="17"/>
      <c r="AP68" s="17"/>
      <c r="AQ68" s="17"/>
      <c r="AR68" s="17"/>
      <c r="AS68" s="17"/>
      <c r="AT68" s="17"/>
      <c r="AU68" s="17"/>
      <c r="AV68" s="17"/>
      <c r="AW68" s="17"/>
    </row>
    <row r="69" spans="1:49" s="18" customFormat="1" ht="18.75" x14ac:dyDescent="0.3">
      <c r="A69" s="10"/>
      <c r="B69" s="7"/>
      <c r="C69" s="7"/>
      <c r="D69" s="7"/>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7"/>
      <c r="AL69" s="17"/>
      <c r="AM69" s="17"/>
      <c r="AN69" s="17"/>
      <c r="AO69" s="17"/>
      <c r="AP69" s="17"/>
      <c r="AQ69" s="17"/>
      <c r="AR69" s="17"/>
      <c r="AS69" s="17"/>
      <c r="AT69" s="17"/>
      <c r="AU69" s="17"/>
      <c r="AV69" s="17"/>
      <c r="AW69" s="17"/>
    </row>
    <row r="70" spans="1:49" s="18" customFormat="1" ht="18.75" x14ac:dyDescent="0.3">
      <c r="A70" s="10"/>
      <c r="B70" s="7"/>
      <c r="C70" s="7"/>
      <c r="D70" s="7"/>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7"/>
      <c r="AL70" s="17"/>
      <c r="AM70" s="17"/>
      <c r="AN70" s="17"/>
      <c r="AO70" s="17"/>
      <c r="AP70" s="17"/>
      <c r="AQ70" s="17"/>
      <c r="AR70" s="17"/>
      <c r="AS70" s="17"/>
      <c r="AT70" s="17"/>
      <c r="AU70" s="17"/>
      <c r="AV70" s="17"/>
      <c r="AW70" s="17"/>
    </row>
    <row r="71" spans="1:49" s="18" customFormat="1" ht="18.75" x14ac:dyDescent="0.3">
      <c r="A71" s="10"/>
      <c r="B71" s="7"/>
      <c r="C71" s="7"/>
      <c r="D71" s="7"/>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7"/>
      <c r="AL71" s="17"/>
      <c r="AM71" s="17"/>
      <c r="AN71" s="17"/>
      <c r="AO71" s="17"/>
      <c r="AP71" s="17"/>
      <c r="AQ71" s="17"/>
      <c r="AR71" s="17"/>
      <c r="AS71" s="17"/>
      <c r="AT71" s="17"/>
      <c r="AU71" s="17"/>
      <c r="AV71" s="17"/>
      <c r="AW71" s="17"/>
    </row>
    <row r="72" spans="1:49" s="18" customFormat="1" ht="18.75" x14ac:dyDescent="0.3">
      <c r="A72" s="10"/>
      <c r="B72" s="7"/>
      <c r="C72" s="7"/>
      <c r="D72" s="7"/>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7"/>
      <c r="AL72" s="17"/>
      <c r="AM72" s="17"/>
      <c r="AN72" s="17"/>
      <c r="AO72" s="17"/>
      <c r="AP72" s="17"/>
      <c r="AQ72" s="17"/>
      <c r="AR72" s="17"/>
      <c r="AS72" s="17"/>
      <c r="AT72" s="17"/>
      <c r="AU72" s="17"/>
      <c r="AV72" s="17"/>
      <c r="AW72" s="17"/>
    </row>
    <row r="73" spans="1:49" s="18" customFormat="1" ht="18.75" x14ac:dyDescent="0.3">
      <c r="A73" s="10"/>
      <c r="B73" s="7"/>
      <c r="C73" s="7"/>
      <c r="D73" s="7"/>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7"/>
      <c r="AL73" s="17"/>
      <c r="AM73" s="17"/>
      <c r="AN73" s="17"/>
      <c r="AO73" s="17"/>
      <c r="AP73" s="17"/>
      <c r="AQ73" s="17"/>
      <c r="AR73" s="17"/>
      <c r="AS73" s="17"/>
      <c r="AT73" s="17"/>
      <c r="AU73" s="17"/>
      <c r="AV73" s="17"/>
      <c r="AW73" s="17"/>
    </row>
    <row r="74" spans="1:49" s="18" customFormat="1" ht="18.75" x14ac:dyDescent="0.3">
      <c r="A74" s="10"/>
      <c r="B74" s="7"/>
      <c r="C74" s="7"/>
      <c r="D74" s="7"/>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7"/>
      <c r="AL74" s="17"/>
      <c r="AM74" s="17"/>
      <c r="AN74" s="17"/>
      <c r="AO74" s="17"/>
      <c r="AP74" s="17"/>
      <c r="AQ74" s="17"/>
      <c r="AR74" s="17"/>
      <c r="AS74" s="17"/>
      <c r="AT74" s="17"/>
      <c r="AU74" s="17"/>
      <c r="AV74" s="17"/>
      <c r="AW74" s="17"/>
    </row>
    <row r="75" spans="1:49" s="18" customFormat="1" ht="18.75" x14ac:dyDescent="0.3">
      <c r="A75" s="10"/>
      <c r="B75" s="7"/>
      <c r="C75" s="7"/>
      <c r="D75" s="7"/>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7"/>
      <c r="AL75" s="17"/>
      <c r="AM75" s="17"/>
      <c r="AN75" s="17"/>
      <c r="AO75" s="17"/>
      <c r="AP75" s="17"/>
      <c r="AQ75" s="17"/>
      <c r="AR75" s="17"/>
      <c r="AS75" s="17"/>
      <c r="AT75" s="17"/>
      <c r="AU75" s="17"/>
      <c r="AV75" s="17"/>
      <c r="AW75" s="17"/>
    </row>
    <row r="76" spans="1:49" s="18" customFormat="1" ht="18.75" x14ac:dyDescent="0.3">
      <c r="A76" s="10"/>
      <c r="B76" s="7"/>
      <c r="C76" s="7"/>
      <c r="D76" s="7"/>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7"/>
      <c r="AL76" s="17"/>
      <c r="AM76" s="17"/>
      <c r="AN76" s="17"/>
      <c r="AO76" s="17"/>
      <c r="AP76" s="17"/>
      <c r="AQ76" s="17"/>
      <c r="AR76" s="17"/>
      <c r="AS76" s="17"/>
      <c r="AT76" s="17"/>
      <c r="AU76" s="17"/>
      <c r="AV76" s="17"/>
      <c r="AW76" s="17"/>
    </row>
    <row r="77" spans="1:49" s="18" customFormat="1" ht="18.75" x14ac:dyDescent="0.3">
      <c r="A77" s="10"/>
      <c r="B77" s="7"/>
      <c r="C77" s="7"/>
      <c r="D77" s="7"/>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7"/>
      <c r="AL77" s="17"/>
      <c r="AM77" s="17"/>
      <c r="AN77" s="17"/>
      <c r="AO77" s="17"/>
      <c r="AP77" s="17"/>
      <c r="AQ77" s="17"/>
      <c r="AR77" s="17"/>
      <c r="AS77" s="17"/>
      <c r="AT77" s="17"/>
      <c r="AU77" s="17"/>
      <c r="AV77" s="17"/>
      <c r="AW77" s="17"/>
    </row>
    <row r="78" spans="1:49" s="18" customFormat="1" ht="18.75" x14ac:dyDescent="0.3">
      <c r="A78" s="10"/>
      <c r="B78" s="7"/>
      <c r="C78" s="7"/>
      <c r="D78" s="7"/>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7"/>
      <c r="AL78" s="17"/>
      <c r="AM78" s="17"/>
      <c r="AN78" s="17"/>
      <c r="AO78" s="17"/>
      <c r="AP78" s="17"/>
      <c r="AQ78" s="17"/>
      <c r="AR78" s="17"/>
      <c r="AS78" s="17"/>
      <c r="AT78" s="17"/>
      <c r="AU78" s="17"/>
      <c r="AV78" s="17"/>
      <c r="AW78" s="17"/>
    </row>
    <row r="79" spans="1:49" s="18" customFormat="1" ht="18.75" x14ac:dyDescent="0.3">
      <c r="A79" s="10"/>
      <c r="B79" s="7"/>
      <c r="C79" s="7"/>
      <c r="D79" s="7"/>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7"/>
      <c r="AL79" s="17"/>
      <c r="AM79" s="17"/>
      <c r="AN79" s="17"/>
      <c r="AO79" s="17"/>
      <c r="AP79" s="17"/>
      <c r="AQ79" s="17"/>
      <c r="AR79" s="17"/>
      <c r="AS79" s="17"/>
      <c r="AT79" s="17"/>
      <c r="AU79" s="17"/>
      <c r="AV79" s="17"/>
      <c r="AW79" s="17"/>
    </row>
    <row r="80" spans="1:49" s="18" customFormat="1" ht="18.75" x14ac:dyDescent="0.3">
      <c r="A80" s="10"/>
      <c r="B80" s="7"/>
      <c r="C80" s="7"/>
      <c r="D80" s="7"/>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7"/>
      <c r="AL80" s="17"/>
      <c r="AM80" s="17"/>
      <c r="AN80" s="17"/>
      <c r="AO80" s="17"/>
      <c r="AP80" s="17"/>
      <c r="AQ80" s="17"/>
      <c r="AR80" s="17"/>
      <c r="AS80" s="17"/>
      <c r="AT80" s="17"/>
      <c r="AU80" s="17"/>
      <c r="AV80" s="17"/>
      <c r="AW80" s="17"/>
    </row>
    <row r="81" spans="1:49" s="18" customFormat="1" ht="18.75" x14ac:dyDescent="0.3">
      <c r="A81" s="10"/>
      <c r="B81" s="7"/>
      <c r="C81" s="7"/>
      <c r="D81" s="7"/>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7"/>
      <c r="AL81" s="17"/>
      <c r="AM81" s="17"/>
      <c r="AN81" s="17"/>
      <c r="AO81" s="17"/>
      <c r="AP81" s="17"/>
      <c r="AQ81" s="17"/>
      <c r="AR81" s="17"/>
      <c r="AS81" s="17"/>
      <c r="AT81" s="17"/>
      <c r="AU81" s="17"/>
      <c r="AV81" s="17"/>
      <c r="AW81" s="17"/>
    </row>
    <row r="82" spans="1:49" s="18" customFormat="1" ht="18.75" x14ac:dyDescent="0.3">
      <c r="A82" s="10"/>
      <c r="B82" s="7"/>
      <c r="C82" s="7"/>
      <c r="D82" s="7"/>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7"/>
      <c r="AL82" s="17"/>
      <c r="AM82" s="17"/>
      <c r="AN82" s="17"/>
      <c r="AO82" s="17"/>
      <c r="AP82" s="17"/>
      <c r="AQ82" s="17"/>
      <c r="AR82" s="17"/>
      <c r="AS82" s="17"/>
      <c r="AT82" s="17"/>
      <c r="AU82" s="17"/>
      <c r="AV82" s="17"/>
      <c r="AW82" s="17"/>
    </row>
    <row r="83" spans="1:49" x14ac:dyDescent="0.25">
      <c r="B83" s="7"/>
      <c r="C83" s="7"/>
      <c r="D83" s="7"/>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5"/>
      <c r="AL83" s="2"/>
      <c r="AM83" s="2"/>
      <c r="AN83" s="2"/>
      <c r="AO83" s="2"/>
      <c r="AP83" s="2"/>
      <c r="AQ83" s="2"/>
      <c r="AR83" s="2"/>
      <c r="AS83" s="2"/>
      <c r="AT83" s="2"/>
      <c r="AU83" s="2"/>
      <c r="AV83" s="2"/>
      <c r="AW83" s="2"/>
    </row>
    <row r="84" spans="1:49" x14ac:dyDescent="0.25">
      <c r="B84" s="7"/>
      <c r="C84" s="7"/>
      <c r="D84" s="7"/>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5"/>
      <c r="AL84" s="2"/>
      <c r="AM84" s="2"/>
      <c r="AN84" s="2"/>
      <c r="AO84" s="2"/>
      <c r="AP84" s="2"/>
      <c r="AQ84" s="2"/>
      <c r="AR84" s="2"/>
      <c r="AS84" s="2"/>
      <c r="AT84" s="2"/>
      <c r="AU84" s="2"/>
      <c r="AV84" s="2"/>
      <c r="AW84" s="2"/>
    </row>
    <row r="85" spans="1:49" x14ac:dyDescent="0.25">
      <c r="B85" s="7"/>
      <c r="C85" s="7"/>
      <c r="D85" s="7"/>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5"/>
      <c r="AL85" s="2"/>
      <c r="AM85" s="2"/>
      <c r="AN85" s="2"/>
      <c r="AO85" s="2"/>
      <c r="AP85" s="2"/>
      <c r="AQ85" s="2"/>
      <c r="AR85" s="2"/>
      <c r="AS85" s="2"/>
      <c r="AT85" s="2"/>
      <c r="AU85" s="2"/>
      <c r="AV85" s="2"/>
      <c r="AW85" s="2"/>
    </row>
    <row r="86" spans="1:49" x14ac:dyDescent="0.25">
      <c r="B86" s="7"/>
      <c r="C86" s="7"/>
      <c r="D86" s="7"/>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5"/>
      <c r="AL86" s="2"/>
      <c r="AM86" s="2"/>
      <c r="AN86" s="2"/>
      <c r="AO86" s="2"/>
      <c r="AP86" s="2"/>
      <c r="AQ86" s="2"/>
      <c r="AR86" s="2"/>
      <c r="AS86" s="2"/>
      <c r="AT86" s="2"/>
      <c r="AU86" s="2"/>
      <c r="AV86" s="2"/>
      <c r="AW86" s="2"/>
    </row>
    <row r="87" spans="1:49" x14ac:dyDescent="0.25">
      <c r="B87" s="7"/>
      <c r="C87" s="7"/>
      <c r="D87" s="7"/>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5"/>
      <c r="AL87" s="2"/>
      <c r="AM87" s="2"/>
      <c r="AN87" s="2"/>
      <c r="AO87" s="2"/>
      <c r="AP87" s="2"/>
      <c r="AQ87" s="2"/>
      <c r="AR87" s="2"/>
      <c r="AS87" s="2"/>
      <c r="AT87" s="2"/>
      <c r="AU87" s="2"/>
      <c r="AV87" s="2"/>
      <c r="AW87" s="2"/>
    </row>
    <row r="88" spans="1:49" x14ac:dyDescent="0.25">
      <c r="B88" s="7"/>
      <c r="C88" s="7"/>
      <c r="D88" s="7"/>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5"/>
      <c r="AL88" s="2"/>
      <c r="AM88" s="2"/>
      <c r="AN88" s="2"/>
      <c r="AO88" s="2"/>
      <c r="AP88" s="2"/>
      <c r="AQ88" s="2"/>
      <c r="AR88" s="2"/>
      <c r="AS88" s="2"/>
      <c r="AT88" s="2"/>
      <c r="AU88" s="2"/>
      <c r="AV88" s="2"/>
      <c r="AW88" s="2"/>
    </row>
    <row r="89" spans="1:49" x14ac:dyDescent="0.25">
      <c r="B89" s="7"/>
      <c r="C89" s="7"/>
      <c r="D89" s="7"/>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5"/>
      <c r="AL89" s="2"/>
      <c r="AM89" s="2"/>
      <c r="AN89" s="2"/>
      <c r="AO89" s="2"/>
      <c r="AP89" s="2"/>
      <c r="AQ89" s="2"/>
      <c r="AR89" s="2"/>
      <c r="AS89" s="2"/>
      <c r="AT89" s="2"/>
      <c r="AU89" s="2"/>
      <c r="AV89" s="2"/>
      <c r="AW89" s="2"/>
    </row>
    <row r="90" spans="1:49" x14ac:dyDescent="0.25">
      <c r="B90" s="7"/>
      <c r="C90" s="7"/>
      <c r="D90" s="7"/>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5"/>
      <c r="AL90" s="2"/>
      <c r="AM90" s="2"/>
      <c r="AN90" s="2"/>
      <c r="AO90" s="2"/>
      <c r="AP90" s="2"/>
      <c r="AQ90" s="2"/>
      <c r="AR90" s="2"/>
      <c r="AS90" s="2"/>
      <c r="AT90" s="2"/>
      <c r="AU90" s="2"/>
      <c r="AV90" s="2"/>
      <c r="AW90" s="2"/>
    </row>
    <row r="91" spans="1:49" x14ac:dyDescent="0.25">
      <c r="B91" s="7"/>
      <c r="C91" s="7"/>
      <c r="D91" s="7"/>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5"/>
      <c r="AL91" s="2"/>
      <c r="AM91" s="2"/>
      <c r="AN91" s="2"/>
      <c r="AO91" s="2"/>
      <c r="AP91" s="2"/>
      <c r="AQ91" s="2"/>
      <c r="AR91" s="2"/>
      <c r="AS91" s="2"/>
      <c r="AT91" s="2"/>
      <c r="AU91" s="2"/>
      <c r="AV91" s="2"/>
      <c r="AW91" s="2"/>
    </row>
    <row r="92" spans="1:49" x14ac:dyDescent="0.25">
      <c r="B92" s="7"/>
      <c r="C92" s="7"/>
      <c r="D92" s="7"/>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5"/>
      <c r="AL92" s="2"/>
      <c r="AM92" s="2"/>
      <c r="AN92" s="2"/>
      <c r="AO92" s="2"/>
      <c r="AP92" s="2"/>
      <c r="AQ92" s="2"/>
      <c r="AR92" s="2"/>
      <c r="AS92" s="2"/>
      <c r="AT92" s="2"/>
      <c r="AU92" s="2"/>
      <c r="AV92" s="2"/>
      <c r="AW92" s="2"/>
    </row>
    <row r="93" spans="1:49" x14ac:dyDescent="0.25">
      <c r="B93" s="7"/>
      <c r="C93" s="7"/>
      <c r="D93" s="7"/>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5"/>
      <c r="AL93" s="2"/>
      <c r="AM93" s="2"/>
      <c r="AN93" s="2"/>
      <c r="AO93" s="2"/>
      <c r="AP93" s="2"/>
      <c r="AQ93" s="2"/>
      <c r="AR93" s="2"/>
      <c r="AS93" s="2"/>
      <c r="AT93" s="2"/>
      <c r="AU93" s="2"/>
      <c r="AV93" s="2"/>
      <c r="AW93" s="2"/>
    </row>
    <row r="94" spans="1:49" x14ac:dyDescent="0.25">
      <c r="B94" s="7"/>
      <c r="C94" s="7"/>
      <c r="D94" s="7"/>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5"/>
      <c r="AL94" s="2"/>
      <c r="AM94" s="2"/>
      <c r="AN94" s="2"/>
      <c r="AO94" s="2"/>
      <c r="AP94" s="2"/>
      <c r="AQ94" s="2"/>
      <c r="AR94" s="2"/>
      <c r="AS94" s="2"/>
      <c r="AT94" s="2"/>
      <c r="AU94" s="2"/>
      <c r="AV94" s="2"/>
      <c r="AW94" s="2"/>
    </row>
    <row r="95" spans="1:49" x14ac:dyDescent="0.25">
      <c r="B95" s="7"/>
      <c r="C95" s="7"/>
      <c r="D95" s="7"/>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5"/>
      <c r="AL95" s="2"/>
      <c r="AM95" s="2"/>
      <c r="AN95" s="2"/>
      <c r="AO95" s="2"/>
      <c r="AP95" s="2"/>
      <c r="AQ95" s="2"/>
      <c r="AR95" s="2"/>
      <c r="AS95" s="2"/>
      <c r="AT95" s="2"/>
      <c r="AU95" s="2"/>
      <c r="AV95" s="2"/>
      <c r="AW95" s="2"/>
    </row>
    <row r="96" spans="1:49" x14ac:dyDescent="0.25">
      <c r="B96" s="7"/>
      <c r="C96" s="7"/>
      <c r="D96" s="7"/>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5"/>
      <c r="AL96" s="2"/>
      <c r="AM96" s="2"/>
      <c r="AN96" s="2"/>
      <c r="AO96" s="2"/>
      <c r="AP96" s="2"/>
      <c r="AQ96" s="2"/>
      <c r="AR96" s="2"/>
      <c r="AS96" s="2"/>
      <c r="AT96" s="2"/>
      <c r="AU96" s="2"/>
      <c r="AV96" s="2"/>
      <c r="AW96" s="2"/>
    </row>
    <row r="97" spans="2:49" x14ac:dyDescent="0.25">
      <c r="B97" s="7"/>
      <c r="C97" s="7"/>
      <c r="D97" s="7"/>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5"/>
      <c r="AL97" s="2"/>
      <c r="AM97" s="2"/>
      <c r="AN97" s="2"/>
      <c r="AO97" s="2"/>
      <c r="AP97" s="2"/>
      <c r="AQ97" s="2"/>
      <c r="AR97" s="2"/>
      <c r="AS97" s="2"/>
      <c r="AT97" s="2"/>
      <c r="AU97" s="2"/>
      <c r="AV97" s="2"/>
      <c r="AW97" s="2"/>
    </row>
    <row r="98" spans="2:49" x14ac:dyDescent="0.25">
      <c r="B98" s="7"/>
      <c r="C98" s="7"/>
      <c r="D98" s="7"/>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5"/>
      <c r="AL98" s="2"/>
      <c r="AM98" s="2"/>
      <c r="AN98" s="2"/>
      <c r="AO98" s="2"/>
      <c r="AP98" s="2"/>
      <c r="AQ98" s="2"/>
      <c r="AR98" s="2"/>
      <c r="AS98" s="2"/>
      <c r="AT98" s="2"/>
      <c r="AU98" s="2"/>
      <c r="AV98" s="2"/>
      <c r="AW98" s="2"/>
    </row>
    <row r="99" spans="2:49" x14ac:dyDescent="0.25">
      <c r="B99" s="7"/>
      <c r="C99" s="7"/>
      <c r="D99" s="7"/>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5"/>
      <c r="AL99" s="2"/>
      <c r="AM99" s="2"/>
      <c r="AN99" s="2"/>
      <c r="AO99" s="2"/>
      <c r="AP99" s="2"/>
      <c r="AQ99" s="2"/>
      <c r="AR99" s="2"/>
      <c r="AS99" s="2"/>
      <c r="AT99" s="2"/>
      <c r="AU99" s="2"/>
      <c r="AV99" s="2"/>
      <c r="AW99" s="2"/>
    </row>
    <row r="100" spans="2:49" x14ac:dyDescent="0.25">
      <c r="B100" s="7"/>
      <c r="C100" s="7"/>
      <c r="D100" s="7"/>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5"/>
      <c r="AL100" s="2"/>
      <c r="AM100" s="2"/>
      <c r="AN100" s="2"/>
      <c r="AO100" s="2"/>
      <c r="AP100" s="2"/>
      <c r="AQ100" s="2"/>
      <c r="AR100" s="2"/>
      <c r="AS100" s="2"/>
      <c r="AT100" s="2"/>
      <c r="AU100" s="2"/>
      <c r="AV100" s="2"/>
      <c r="AW100" s="2"/>
    </row>
    <row r="101" spans="2:49" x14ac:dyDescent="0.25">
      <c r="B101" s="7"/>
      <c r="C101" s="7"/>
      <c r="D101" s="7"/>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5"/>
      <c r="AL101" s="2"/>
      <c r="AM101" s="2"/>
      <c r="AN101" s="2"/>
      <c r="AO101" s="2"/>
      <c r="AP101" s="2"/>
      <c r="AQ101" s="2"/>
      <c r="AR101" s="2"/>
      <c r="AS101" s="2"/>
      <c r="AT101" s="2"/>
      <c r="AU101" s="2"/>
      <c r="AV101" s="2"/>
      <c r="AW101" s="2"/>
    </row>
    <row r="102" spans="2:49" x14ac:dyDescent="0.25">
      <c r="B102" s="7"/>
      <c r="C102" s="7"/>
      <c r="D102" s="7"/>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5"/>
      <c r="AL102" s="2"/>
      <c r="AM102" s="2"/>
      <c r="AN102" s="2"/>
      <c r="AO102" s="2"/>
      <c r="AP102" s="2"/>
      <c r="AQ102" s="2"/>
      <c r="AR102" s="2"/>
      <c r="AS102" s="2"/>
      <c r="AT102" s="2"/>
      <c r="AU102" s="2"/>
      <c r="AV102" s="2"/>
      <c r="AW102" s="2"/>
    </row>
    <row r="103" spans="2:49" x14ac:dyDescent="0.25">
      <c r="B103" s="7"/>
      <c r="C103" s="7"/>
      <c r="D103" s="7"/>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5"/>
      <c r="AL103" s="2"/>
      <c r="AM103" s="2"/>
      <c r="AN103" s="2"/>
      <c r="AO103" s="2"/>
      <c r="AP103" s="2"/>
      <c r="AQ103" s="2"/>
      <c r="AR103" s="2"/>
      <c r="AS103" s="2"/>
      <c r="AT103" s="2"/>
      <c r="AU103" s="2"/>
      <c r="AV103" s="2"/>
      <c r="AW103" s="2"/>
    </row>
    <row r="104" spans="2:49" x14ac:dyDescent="0.25">
      <c r="B104" s="7"/>
      <c r="C104" s="7"/>
      <c r="D104" s="7"/>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5"/>
      <c r="AL104" s="2"/>
      <c r="AM104" s="2"/>
      <c r="AN104" s="2"/>
      <c r="AO104" s="2"/>
      <c r="AP104" s="2"/>
      <c r="AQ104" s="2"/>
      <c r="AR104" s="2"/>
      <c r="AS104" s="2"/>
      <c r="AT104" s="2"/>
      <c r="AU104" s="2"/>
      <c r="AV104" s="2"/>
      <c r="AW104" s="2"/>
    </row>
    <row r="105" spans="2:49" x14ac:dyDescent="0.25">
      <c r="B105" s="7"/>
      <c r="C105" s="7"/>
      <c r="D105" s="7"/>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5"/>
      <c r="AL105" s="2"/>
      <c r="AM105" s="2"/>
      <c r="AN105" s="2"/>
      <c r="AO105" s="2"/>
      <c r="AP105" s="2"/>
      <c r="AQ105" s="2"/>
      <c r="AR105" s="2"/>
      <c r="AS105" s="2"/>
      <c r="AT105" s="2"/>
      <c r="AU105" s="2"/>
      <c r="AV105" s="2"/>
      <c r="AW105" s="2"/>
    </row>
    <row r="106" spans="2:49" x14ac:dyDescent="0.25">
      <c r="B106" s="7"/>
      <c r="C106" s="7"/>
      <c r="D106" s="7"/>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5"/>
      <c r="AL106" s="2"/>
      <c r="AM106" s="2"/>
      <c r="AN106" s="2"/>
      <c r="AO106" s="2"/>
      <c r="AP106" s="2"/>
      <c r="AQ106" s="2"/>
      <c r="AR106" s="2"/>
      <c r="AS106" s="2"/>
      <c r="AT106" s="2"/>
      <c r="AU106" s="2"/>
      <c r="AV106" s="2"/>
      <c r="AW106" s="2"/>
    </row>
    <row r="107" spans="2:49" x14ac:dyDescent="0.25">
      <c r="B107" s="7"/>
      <c r="C107" s="7"/>
      <c r="D107" s="7"/>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5"/>
      <c r="AL107" s="2"/>
      <c r="AM107" s="2"/>
      <c r="AN107" s="2"/>
      <c r="AO107" s="2"/>
      <c r="AP107" s="2"/>
      <c r="AQ107" s="2"/>
      <c r="AR107" s="2"/>
      <c r="AS107" s="2"/>
      <c r="AT107" s="2"/>
      <c r="AU107" s="2"/>
      <c r="AV107" s="2"/>
      <c r="AW107" s="2"/>
    </row>
    <row r="108" spans="2:49" x14ac:dyDescent="0.25">
      <c r="B108" s="7"/>
      <c r="C108" s="7"/>
      <c r="D108" s="7"/>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5"/>
      <c r="AL108" s="2"/>
      <c r="AM108" s="2"/>
      <c r="AN108" s="2"/>
      <c r="AO108" s="2"/>
      <c r="AP108" s="2"/>
      <c r="AQ108" s="2"/>
      <c r="AR108" s="2"/>
      <c r="AS108" s="2"/>
      <c r="AT108" s="2"/>
      <c r="AU108" s="2"/>
      <c r="AV108" s="2"/>
      <c r="AW108" s="2"/>
    </row>
    <row r="109" spans="2:49" x14ac:dyDescent="0.25">
      <c r="B109" s="7"/>
      <c r="C109" s="7"/>
      <c r="D109" s="7"/>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5"/>
      <c r="AL109" s="2"/>
      <c r="AM109" s="2"/>
      <c r="AN109" s="2"/>
      <c r="AO109" s="2"/>
      <c r="AP109" s="2"/>
      <c r="AQ109" s="2"/>
      <c r="AR109" s="2"/>
      <c r="AS109" s="2"/>
      <c r="AT109" s="2"/>
      <c r="AU109" s="2"/>
      <c r="AV109" s="2"/>
      <c r="AW109" s="2"/>
    </row>
    <row r="110" spans="2:49" x14ac:dyDescent="0.25">
      <c r="B110" s="7"/>
      <c r="C110" s="7"/>
      <c r="D110" s="7"/>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5"/>
      <c r="AL110" s="2"/>
      <c r="AM110" s="2"/>
      <c r="AN110" s="2"/>
      <c r="AO110" s="2"/>
      <c r="AP110" s="2"/>
      <c r="AQ110" s="2"/>
      <c r="AR110" s="2"/>
      <c r="AS110" s="2"/>
      <c r="AT110" s="2"/>
      <c r="AU110" s="2"/>
      <c r="AV110" s="2"/>
      <c r="AW110" s="2"/>
    </row>
    <row r="111" spans="2:49" x14ac:dyDescent="0.25">
      <c r="B111" s="7"/>
      <c r="C111" s="7"/>
      <c r="D111" s="7"/>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5"/>
      <c r="AL111" s="2"/>
      <c r="AM111" s="2"/>
      <c r="AN111" s="2"/>
      <c r="AO111" s="2"/>
      <c r="AP111" s="2"/>
      <c r="AQ111" s="2"/>
      <c r="AR111" s="2"/>
      <c r="AS111" s="2"/>
      <c r="AT111" s="2"/>
      <c r="AU111" s="2"/>
      <c r="AV111" s="2"/>
      <c r="AW111" s="2"/>
    </row>
    <row r="112" spans="2:49" x14ac:dyDescent="0.25">
      <c r="B112" s="7"/>
      <c r="C112" s="7"/>
      <c r="D112" s="7"/>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5"/>
      <c r="AL112" s="2"/>
      <c r="AM112" s="2"/>
      <c r="AN112" s="2"/>
      <c r="AO112" s="2"/>
      <c r="AP112" s="2"/>
      <c r="AQ112" s="2"/>
      <c r="AR112" s="2"/>
      <c r="AS112" s="2"/>
      <c r="AT112" s="2"/>
      <c r="AU112" s="2"/>
      <c r="AV112" s="2"/>
      <c r="AW112" s="2"/>
    </row>
    <row r="113" spans="2:49" x14ac:dyDescent="0.25">
      <c r="B113" s="7"/>
      <c r="C113" s="7"/>
      <c r="D113" s="7"/>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5"/>
      <c r="AL113" s="2"/>
      <c r="AM113" s="2"/>
      <c r="AN113" s="2"/>
      <c r="AO113" s="2"/>
      <c r="AP113" s="2"/>
      <c r="AQ113" s="2"/>
      <c r="AR113" s="2"/>
      <c r="AS113" s="2"/>
      <c r="AT113" s="2"/>
      <c r="AU113" s="2"/>
      <c r="AV113" s="2"/>
      <c r="AW113" s="2"/>
    </row>
    <row r="114" spans="2:49" x14ac:dyDescent="0.25">
      <c r="B114" s="7"/>
      <c r="C114" s="7"/>
      <c r="D114" s="7"/>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5"/>
      <c r="AL114" s="2"/>
      <c r="AM114" s="2"/>
      <c r="AN114" s="2"/>
      <c r="AO114" s="2"/>
      <c r="AP114" s="2"/>
      <c r="AQ114" s="2"/>
      <c r="AR114" s="2"/>
      <c r="AS114" s="2"/>
      <c r="AT114" s="2"/>
      <c r="AU114" s="2"/>
      <c r="AV114" s="2"/>
      <c r="AW114" s="2"/>
    </row>
    <row r="115" spans="2:49" x14ac:dyDescent="0.25">
      <c r="B115" s="7"/>
      <c r="C115" s="7"/>
      <c r="D115" s="7"/>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5"/>
      <c r="AL115" s="2"/>
      <c r="AM115" s="2"/>
      <c r="AN115" s="2"/>
      <c r="AO115" s="2"/>
      <c r="AP115" s="2"/>
      <c r="AQ115" s="2"/>
      <c r="AR115" s="2"/>
      <c r="AS115" s="2"/>
      <c r="AT115" s="2"/>
      <c r="AU115" s="2"/>
      <c r="AV115" s="2"/>
      <c r="AW115" s="2"/>
    </row>
    <row r="116" spans="2:49" x14ac:dyDescent="0.25">
      <c r="B116" s="7"/>
      <c r="C116" s="7"/>
      <c r="D116" s="7"/>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5"/>
      <c r="AL116" s="2"/>
      <c r="AM116" s="2"/>
      <c r="AN116" s="2"/>
      <c r="AO116" s="2"/>
      <c r="AP116" s="2"/>
      <c r="AQ116" s="2"/>
      <c r="AR116" s="2"/>
      <c r="AS116" s="2"/>
      <c r="AT116" s="2"/>
      <c r="AU116" s="2"/>
      <c r="AV116" s="2"/>
      <c r="AW116" s="2"/>
    </row>
    <row r="117" spans="2:49" x14ac:dyDescent="0.25">
      <c r="B117" s="7"/>
      <c r="C117" s="7"/>
      <c r="D117" s="7"/>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5"/>
      <c r="AL117" s="2"/>
      <c r="AM117" s="2"/>
      <c r="AN117" s="2"/>
      <c r="AO117" s="2"/>
      <c r="AP117" s="2"/>
      <c r="AQ117" s="2"/>
      <c r="AR117" s="2"/>
      <c r="AS117" s="2"/>
      <c r="AT117" s="2"/>
      <c r="AU117" s="2"/>
      <c r="AV117" s="2"/>
      <c r="AW117" s="2"/>
    </row>
    <row r="118" spans="2:49" x14ac:dyDescent="0.25">
      <c r="B118" s="7"/>
      <c r="C118" s="7"/>
      <c r="D118" s="7"/>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5"/>
      <c r="AL118" s="2"/>
      <c r="AM118" s="2"/>
      <c r="AN118" s="2"/>
      <c r="AO118" s="2"/>
      <c r="AP118" s="2"/>
      <c r="AQ118" s="2"/>
      <c r="AR118" s="2"/>
      <c r="AS118" s="2"/>
      <c r="AT118" s="2"/>
      <c r="AU118" s="2"/>
      <c r="AV118" s="2"/>
      <c r="AW118" s="2"/>
    </row>
    <row r="119" spans="2:49" x14ac:dyDescent="0.25">
      <c r="B119" s="7"/>
      <c r="C119" s="7"/>
      <c r="D119" s="7"/>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5"/>
      <c r="AL119" s="2"/>
      <c r="AM119" s="2"/>
      <c r="AN119" s="2"/>
      <c r="AO119" s="2"/>
      <c r="AP119" s="2"/>
      <c r="AQ119" s="2"/>
      <c r="AR119" s="2"/>
      <c r="AS119" s="2"/>
      <c r="AT119" s="2"/>
      <c r="AU119" s="2"/>
      <c r="AV119" s="2"/>
      <c r="AW119" s="2"/>
    </row>
    <row r="120" spans="2:49" x14ac:dyDescent="0.25">
      <c r="B120" s="7"/>
      <c r="C120" s="7"/>
      <c r="D120" s="7"/>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5"/>
      <c r="AL120" s="2"/>
      <c r="AM120" s="2"/>
      <c r="AN120" s="2"/>
      <c r="AO120" s="2"/>
      <c r="AP120" s="2"/>
      <c r="AQ120" s="2"/>
      <c r="AR120" s="2"/>
      <c r="AS120" s="2"/>
      <c r="AT120" s="2"/>
      <c r="AU120" s="2"/>
      <c r="AV120" s="2"/>
      <c r="AW120" s="2"/>
    </row>
    <row r="121" spans="2:49" x14ac:dyDescent="0.25">
      <c r="B121" s="7"/>
      <c r="C121" s="7"/>
      <c r="D121" s="7"/>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5"/>
      <c r="AL121" s="2"/>
      <c r="AM121" s="2"/>
      <c r="AN121" s="2"/>
      <c r="AO121" s="2"/>
      <c r="AP121" s="2"/>
      <c r="AQ121" s="2"/>
      <c r="AR121" s="2"/>
      <c r="AS121" s="2"/>
      <c r="AT121" s="2"/>
      <c r="AU121" s="2"/>
      <c r="AV121" s="2"/>
      <c r="AW121" s="2"/>
    </row>
    <row r="122" spans="2:49" x14ac:dyDescent="0.25">
      <c r="B122" s="7"/>
      <c r="C122" s="7"/>
      <c r="D122" s="7"/>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5"/>
      <c r="AL122" s="2"/>
      <c r="AM122" s="2"/>
      <c r="AN122" s="2"/>
      <c r="AO122" s="2"/>
      <c r="AP122" s="2"/>
      <c r="AQ122" s="2"/>
      <c r="AR122" s="2"/>
      <c r="AS122" s="2"/>
      <c r="AT122" s="2"/>
      <c r="AU122" s="2"/>
      <c r="AV122" s="2"/>
      <c r="AW122" s="2"/>
    </row>
    <row r="123" spans="2:49" x14ac:dyDescent="0.25">
      <c r="B123" s="7"/>
      <c r="C123" s="7"/>
      <c r="D123" s="7"/>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5"/>
      <c r="AL123" s="2"/>
      <c r="AM123" s="2"/>
      <c r="AN123" s="2"/>
      <c r="AO123" s="2"/>
      <c r="AP123" s="2"/>
      <c r="AQ123" s="2"/>
      <c r="AR123" s="2"/>
      <c r="AS123" s="2"/>
      <c r="AT123" s="2"/>
      <c r="AU123" s="2"/>
      <c r="AV123" s="2"/>
      <c r="AW123" s="2"/>
    </row>
    <row r="124" spans="2:49" x14ac:dyDescent="0.25">
      <c r="B124" s="7"/>
      <c r="C124" s="7"/>
      <c r="D124" s="7"/>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5"/>
      <c r="AL124" s="2"/>
      <c r="AM124" s="2"/>
      <c r="AN124" s="2"/>
      <c r="AO124" s="2"/>
      <c r="AP124" s="2"/>
      <c r="AQ124" s="2"/>
      <c r="AR124" s="2"/>
      <c r="AS124" s="2"/>
      <c r="AT124" s="2"/>
      <c r="AU124" s="2"/>
      <c r="AV124" s="2"/>
      <c r="AW124" s="2"/>
    </row>
    <row r="125" spans="2:49" x14ac:dyDescent="0.25">
      <c r="B125" s="7"/>
      <c r="C125" s="7"/>
      <c r="D125" s="7"/>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5"/>
      <c r="AL125" s="2"/>
      <c r="AM125" s="2"/>
      <c r="AN125" s="2"/>
      <c r="AO125" s="2"/>
      <c r="AP125" s="2"/>
      <c r="AQ125" s="2"/>
      <c r="AR125" s="2"/>
      <c r="AS125" s="2"/>
      <c r="AT125" s="2"/>
      <c r="AU125" s="2"/>
      <c r="AV125" s="2"/>
      <c r="AW125" s="2"/>
    </row>
    <row r="126" spans="2:49" x14ac:dyDescent="0.25">
      <c r="B126" s="7"/>
      <c r="C126" s="7"/>
      <c r="D126" s="7"/>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5"/>
      <c r="AL126" s="2"/>
      <c r="AM126" s="2"/>
      <c r="AN126" s="2"/>
      <c r="AO126" s="2"/>
      <c r="AP126" s="2"/>
      <c r="AQ126" s="2"/>
      <c r="AR126" s="2"/>
      <c r="AS126" s="2"/>
      <c r="AT126" s="2"/>
      <c r="AU126" s="2"/>
      <c r="AV126" s="2"/>
      <c r="AW126" s="2"/>
    </row>
    <row r="127" spans="2:49" x14ac:dyDescent="0.25">
      <c r="B127" s="7"/>
      <c r="C127" s="7"/>
      <c r="D127" s="7"/>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5"/>
      <c r="AL127" s="2"/>
      <c r="AM127" s="2"/>
      <c r="AN127" s="2"/>
      <c r="AO127" s="2"/>
      <c r="AP127" s="2"/>
      <c r="AQ127" s="2"/>
      <c r="AR127" s="2"/>
      <c r="AS127" s="2"/>
      <c r="AT127" s="2"/>
      <c r="AU127" s="2"/>
      <c r="AV127" s="2"/>
      <c r="AW127" s="2"/>
    </row>
    <row r="128" spans="2:49" x14ac:dyDescent="0.25">
      <c r="B128" s="7"/>
      <c r="C128" s="7"/>
      <c r="D128" s="7"/>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5"/>
      <c r="AL128" s="2"/>
      <c r="AM128" s="2"/>
      <c r="AN128" s="2"/>
      <c r="AO128" s="2"/>
      <c r="AP128" s="2"/>
      <c r="AQ128" s="2"/>
      <c r="AR128" s="2"/>
      <c r="AS128" s="2"/>
      <c r="AT128" s="2"/>
      <c r="AU128" s="2"/>
      <c r="AV128" s="2"/>
      <c r="AW128" s="2"/>
    </row>
    <row r="129" spans="2:49" x14ac:dyDescent="0.25">
      <c r="B129" s="7"/>
      <c r="C129" s="7"/>
      <c r="D129" s="7"/>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5"/>
      <c r="AL129" s="2"/>
      <c r="AM129" s="2"/>
      <c r="AN129" s="2"/>
      <c r="AO129" s="2"/>
      <c r="AP129" s="2"/>
      <c r="AQ129" s="2"/>
      <c r="AR129" s="2"/>
      <c r="AS129" s="2"/>
      <c r="AT129" s="2"/>
      <c r="AU129" s="2"/>
      <c r="AV129" s="2"/>
      <c r="AW129" s="2"/>
    </row>
    <row r="130" spans="2:49" x14ac:dyDescent="0.25">
      <c r="B130" s="7"/>
      <c r="C130" s="7"/>
      <c r="D130" s="7"/>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5"/>
      <c r="AL130" s="2"/>
      <c r="AM130" s="2"/>
      <c r="AN130" s="2"/>
      <c r="AO130" s="2"/>
      <c r="AP130" s="2"/>
      <c r="AQ130" s="2"/>
      <c r="AR130" s="2"/>
      <c r="AS130" s="2"/>
      <c r="AT130" s="2"/>
      <c r="AU130" s="2"/>
      <c r="AV130" s="2"/>
      <c r="AW130" s="2"/>
    </row>
    <row r="131" spans="2:49" x14ac:dyDescent="0.25">
      <c r="B131" s="7"/>
      <c r="C131" s="7"/>
      <c r="D131" s="7"/>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5"/>
      <c r="AL131" s="2"/>
      <c r="AM131" s="2"/>
      <c r="AN131" s="2"/>
      <c r="AO131" s="2"/>
      <c r="AP131" s="2"/>
      <c r="AQ131" s="2"/>
      <c r="AR131" s="2"/>
      <c r="AS131" s="2"/>
      <c r="AT131" s="2"/>
      <c r="AU131" s="2"/>
      <c r="AV131" s="2"/>
      <c r="AW131" s="2"/>
    </row>
    <row r="132" spans="2:49" x14ac:dyDescent="0.25">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5"/>
      <c r="AL132" s="2"/>
      <c r="AM132" s="2"/>
      <c r="AN132" s="2"/>
      <c r="AO132" s="2"/>
      <c r="AP132" s="2"/>
      <c r="AQ132" s="2"/>
      <c r="AR132" s="2"/>
      <c r="AS132" s="2"/>
      <c r="AT132" s="2"/>
      <c r="AU132" s="2"/>
      <c r="AV132" s="2"/>
      <c r="AW132" s="2"/>
    </row>
    <row r="133" spans="2:49" x14ac:dyDescent="0.25">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5"/>
      <c r="AL133" s="2"/>
      <c r="AM133" s="2"/>
      <c r="AN133" s="2"/>
      <c r="AO133" s="2"/>
      <c r="AP133" s="2"/>
      <c r="AQ133" s="2"/>
      <c r="AR133" s="2"/>
      <c r="AS133" s="2"/>
      <c r="AT133" s="2"/>
      <c r="AU133" s="2"/>
      <c r="AV133" s="2"/>
      <c r="AW133" s="2"/>
    </row>
    <row r="134" spans="2:49" x14ac:dyDescent="0.25">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5"/>
      <c r="AL134" s="2"/>
      <c r="AM134" s="2"/>
      <c r="AN134" s="2"/>
      <c r="AO134" s="2"/>
      <c r="AP134" s="2"/>
      <c r="AQ134" s="2"/>
      <c r="AR134" s="2"/>
      <c r="AS134" s="2"/>
      <c r="AT134" s="2"/>
      <c r="AU134" s="2"/>
      <c r="AV134" s="2"/>
      <c r="AW134" s="2"/>
    </row>
    <row r="135" spans="2:49" x14ac:dyDescent="0.25">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5"/>
      <c r="AL135" s="2"/>
      <c r="AM135" s="2"/>
      <c r="AN135" s="2"/>
      <c r="AO135" s="2"/>
      <c r="AP135" s="2"/>
      <c r="AQ135" s="2"/>
      <c r="AR135" s="2"/>
      <c r="AS135" s="2"/>
      <c r="AT135" s="2"/>
      <c r="AU135" s="2"/>
      <c r="AV135" s="2"/>
      <c r="AW135" s="2"/>
    </row>
    <row r="136" spans="2:49" x14ac:dyDescent="0.25">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5"/>
      <c r="AL136" s="2"/>
      <c r="AM136" s="2"/>
      <c r="AN136" s="2"/>
      <c r="AO136" s="2"/>
      <c r="AP136" s="2"/>
      <c r="AQ136" s="2"/>
      <c r="AR136" s="2"/>
      <c r="AS136" s="2"/>
      <c r="AT136" s="2"/>
      <c r="AU136" s="2"/>
      <c r="AV136" s="2"/>
      <c r="AW136" s="2"/>
    </row>
    <row r="137" spans="2:49" x14ac:dyDescent="0.25">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5"/>
      <c r="AL137" s="2"/>
      <c r="AM137" s="2"/>
      <c r="AN137" s="2"/>
      <c r="AO137" s="2"/>
      <c r="AP137" s="2"/>
      <c r="AQ137" s="2"/>
      <c r="AR137" s="2"/>
      <c r="AS137" s="2"/>
      <c r="AT137" s="2"/>
      <c r="AU137" s="2"/>
      <c r="AV137" s="2"/>
      <c r="AW137" s="2"/>
    </row>
    <row r="138" spans="2:49" x14ac:dyDescent="0.25">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5"/>
      <c r="AL138" s="2"/>
      <c r="AM138" s="2"/>
      <c r="AN138" s="2"/>
      <c r="AO138" s="2"/>
      <c r="AP138" s="2"/>
      <c r="AQ138" s="2"/>
      <c r="AR138" s="2"/>
      <c r="AS138" s="2"/>
      <c r="AT138" s="2"/>
      <c r="AU138" s="2"/>
      <c r="AV138" s="2"/>
      <c r="AW138" s="2"/>
    </row>
    <row r="139" spans="2:49" x14ac:dyDescent="0.25">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5"/>
      <c r="AL139" s="2"/>
      <c r="AM139" s="2"/>
      <c r="AN139" s="2"/>
      <c r="AO139" s="2"/>
      <c r="AP139" s="2"/>
      <c r="AQ139" s="2"/>
      <c r="AR139" s="2"/>
      <c r="AS139" s="2"/>
      <c r="AT139" s="2"/>
      <c r="AU139" s="2"/>
      <c r="AV139" s="2"/>
      <c r="AW139" s="2"/>
    </row>
    <row r="140" spans="2:49" x14ac:dyDescent="0.25">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5"/>
      <c r="AL140" s="2"/>
      <c r="AM140" s="2"/>
      <c r="AN140" s="2"/>
      <c r="AO140" s="2"/>
      <c r="AP140" s="2"/>
      <c r="AQ140" s="2"/>
      <c r="AR140" s="2"/>
      <c r="AS140" s="2"/>
      <c r="AT140" s="2"/>
      <c r="AU140" s="2"/>
      <c r="AV140" s="2"/>
      <c r="AW140" s="2"/>
    </row>
    <row r="141" spans="2:49" x14ac:dyDescent="0.25">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5"/>
      <c r="AL141" s="2"/>
      <c r="AM141" s="2"/>
      <c r="AN141" s="2"/>
      <c r="AO141" s="2"/>
      <c r="AP141" s="2"/>
      <c r="AQ141" s="2"/>
      <c r="AR141" s="2"/>
      <c r="AS141" s="2"/>
      <c r="AT141" s="2"/>
      <c r="AU141" s="2"/>
      <c r="AV141" s="2"/>
      <c r="AW141" s="2"/>
    </row>
    <row r="142" spans="2:49" x14ac:dyDescent="0.25">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5"/>
      <c r="AL142" s="2"/>
      <c r="AM142" s="2"/>
      <c r="AN142" s="2"/>
      <c r="AO142" s="2"/>
      <c r="AP142" s="2"/>
      <c r="AQ142" s="2"/>
      <c r="AR142" s="2"/>
      <c r="AS142" s="2"/>
      <c r="AT142" s="2"/>
      <c r="AU142" s="2"/>
      <c r="AV142" s="2"/>
      <c r="AW142" s="2"/>
    </row>
    <row r="143" spans="2:49" x14ac:dyDescent="0.25">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5"/>
      <c r="AL143" s="2"/>
      <c r="AM143" s="2"/>
      <c r="AN143" s="2"/>
      <c r="AO143" s="2"/>
      <c r="AP143" s="2"/>
      <c r="AQ143" s="2"/>
      <c r="AR143" s="2"/>
      <c r="AS143" s="2"/>
      <c r="AT143" s="2"/>
      <c r="AU143" s="2"/>
      <c r="AV143" s="2"/>
      <c r="AW143" s="2"/>
    </row>
    <row r="144" spans="2:49" x14ac:dyDescent="0.25">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5"/>
      <c r="AL144" s="2"/>
      <c r="AM144" s="2"/>
      <c r="AN144" s="2"/>
      <c r="AO144" s="2"/>
      <c r="AP144" s="2"/>
      <c r="AQ144" s="2"/>
      <c r="AR144" s="2"/>
      <c r="AS144" s="2"/>
      <c r="AT144" s="2"/>
      <c r="AU144" s="2"/>
      <c r="AV144" s="2"/>
      <c r="AW144" s="2"/>
    </row>
    <row r="145" spans="5:49" x14ac:dyDescent="0.25">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5"/>
      <c r="AL145" s="2"/>
      <c r="AM145" s="2"/>
      <c r="AN145" s="2"/>
      <c r="AO145" s="2"/>
      <c r="AP145" s="2"/>
      <c r="AQ145" s="2"/>
      <c r="AR145" s="2"/>
      <c r="AS145" s="2"/>
      <c r="AT145" s="2"/>
      <c r="AU145" s="2"/>
      <c r="AV145" s="2"/>
      <c r="AW145" s="2"/>
    </row>
    <row r="146" spans="5:49" x14ac:dyDescent="0.25">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5"/>
      <c r="AL146" s="2"/>
      <c r="AM146" s="2"/>
      <c r="AN146" s="2"/>
      <c r="AO146" s="2"/>
      <c r="AP146" s="2"/>
      <c r="AQ146" s="2"/>
      <c r="AR146" s="2"/>
      <c r="AS146" s="2"/>
      <c r="AT146" s="2"/>
      <c r="AU146" s="2"/>
      <c r="AV146" s="2"/>
      <c r="AW146" s="2"/>
    </row>
    <row r="147" spans="5:49" x14ac:dyDescent="0.25">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5"/>
      <c r="AL147" s="2"/>
      <c r="AM147" s="2"/>
      <c r="AN147" s="2"/>
      <c r="AO147" s="2"/>
      <c r="AP147" s="2"/>
      <c r="AQ147" s="2"/>
      <c r="AR147" s="2"/>
      <c r="AS147" s="2"/>
      <c r="AT147" s="2"/>
      <c r="AU147" s="2"/>
      <c r="AV147" s="2"/>
      <c r="AW147" s="2"/>
    </row>
    <row r="148" spans="5:49" x14ac:dyDescent="0.25">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5"/>
      <c r="AL148" s="2"/>
      <c r="AM148" s="2"/>
      <c r="AN148" s="2"/>
      <c r="AO148" s="2"/>
      <c r="AP148" s="2"/>
      <c r="AQ148" s="2"/>
      <c r="AR148" s="2"/>
      <c r="AS148" s="2"/>
      <c r="AT148" s="2"/>
      <c r="AU148" s="2"/>
      <c r="AV148" s="2"/>
      <c r="AW148" s="2"/>
    </row>
    <row r="149" spans="5:49" x14ac:dyDescent="0.25">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5"/>
      <c r="AL149" s="2"/>
      <c r="AM149" s="2"/>
      <c r="AN149" s="2"/>
      <c r="AO149" s="2"/>
      <c r="AP149" s="2"/>
      <c r="AQ149" s="2"/>
      <c r="AR149" s="2"/>
      <c r="AS149" s="2"/>
      <c r="AT149" s="2"/>
      <c r="AU149" s="2"/>
      <c r="AV149" s="2"/>
      <c r="AW149" s="2"/>
    </row>
    <row r="150" spans="5:49" x14ac:dyDescent="0.25">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5"/>
      <c r="AL150" s="2"/>
      <c r="AM150" s="2"/>
      <c r="AN150" s="2"/>
      <c r="AO150" s="2"/>
      <c r="AP150" s="2"/>
      <c r="AQ150" s="2"/>
      <c r="AR150" s="2"/>
      <c r="AS150" s="2"/>
      <c r="AT150" s="2"/>
      <c r="AU150" s="2"/>
      <c r="AV150" s="2"/>
      <c r="AW150" s="2"/>
    </row>
    <row r="151" spans="5:49" x14ac:dyDescent="0.25">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5"/>
      <c r="AL151" s="2"/>
      <c r="AM151" s="2"/>
      <c r="AN151" s="2"/>
      <c r="AO151" s="2"/>
      <c r="AP151" s="2"/>
      <c r="AQ151" s="2"/>
      <c r="AR151" s="2"/>
      <c r="AS151" s="2"/>
      <c r="AT151" s="2"/>
      <c r="AU151" s="2"/>
      <c r="AV151" s="2"/>
      <c r="AW151" s="2"/>
    </row>
    <row r="152" spans="5:49" x14ac:dyDescent="0.25">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5"/>
      <c r="AL152" s="2"/>
      <c r="AM152" s="2"/>
      <c r="AN152" s="2"/>
      <c r="AO152" s="2"/>
      <c r="AP152" s="2"/>
      <c r="AQ152" s="2"/>
      <c r="AR152" s="2"/>
      <c r="AS152" s="2"/>
      <c r="AT152" s="2"/>
      <c r="AU152" s="2"/>
      <c r="AV152" s="2"/>
      <c r="AW152" s="2"/>
    </row>
    <row r="153" spans="5:49" x14ac:dyDescent="0.25">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5"/>
      <c r="AL153" s="2"/>
      <c r="AM153" s="2"/>
      <c r="AN153" s="2"/>
      <c r="AO153" s="2"/>
      <c r="AP153" s="2"/>
      <c r="AQ153" s="2"/>
      <c r="AR153" s="2"/>
      <c r="AS153" s="2"/>
      <c r="AT153" s="2"/>
      <c r="AU153" s="2"/>
      <c r="AV153" s="2"/>
      <c r="AW153" s="2"/>
    </row>
    <row r="154" spans="5:49" x14ac:dyDescent="0.25">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5"/>
      <c r="AL154" s="2"/>
      <c r="AM154" s="2"/>
      <c r="AN154" s="2"/>
      <c r="AO154" s="2"/>
      <c r="AP154" s="2"/>
      <c r="AQ154" s="2"/>
      <c r="AR154" s="2"/>
      <c r="AS154" s="2"/>
      <c r="AT154" s="2"/>
      <c r="AU154" s="2"/>
      <c r="AV154" s="2"/>
      <c r="AW154" s="2"/>
    </row>
    <row r="155" spans="5:49" x14ac:dyDescent="0.25">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5"/>
      <c r="AL155" s="2"/>
      <c r="AM155" s="2"/>
      <c r="AN155" s="2"/>
      <c r="AO155" s="2"/>
      <c r="AP155" s="2"/>
      <c r="AQ155" s="2"/>
      <c r="AR155" s="2"/>
      <c r="AS155" s="2"/>
      <c r="AT155" s="2"/>
      <c r="AU155" s="2"/>
      <c r="AV155" s="2"/>
      <c r="AW155" s="2"/>
    </row>
    <row r="156" spans="5:49" x14ac:dyDescent="0.25">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5"/>
      <c r="AL156" s="2"/>
      <c r="AM156" s="2"/>
      <c r="AN156" s="2"/>
      <c r="AO156" s="2"/>
      <c r="AP156" s="2"/>
      <c r="AQ156" s="2"/>
      <c r="AR156" s="2"/>
      <c r="AS156" s="2"/>
      <c r="AT156" s="2"/>
      <c r="AU156" s="2"/>
      <c r="AV156" s="2"/>
      <c r="AW156" s="2"/>
    </row>
    <row r="157" spans="5:49" x14ac:dyDescent="0.25">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5"/>
      <c r="AL157" s="2"/>
      <c r="AM157" s="2"/>
      <c r="AN157" s="2"/>
      <c r="AO157" s="2"/>
      <c r="AP157" s="2"/>
      <c r="AQ157" s="2"/>
      <c r="AR157" s="2"/>
      <c r="AS157" s="2"/>
      <c r="AT157" s="2"/>
      <c r="AU157" s="2"/>
      <c r="AV157" s="2"/>
      <c r="AW157" s="2"/>
    </row>
    <row r="158" spans="5:49" x14ac:dyDescent="0.25">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5"/>
      <c r="AL158" s="2"/>
      <c r="AM158" s="2"/>
      <c r="AN158" s="2"/>
      <c r="AO158" s="2"/>
      <c r="AP158" s="2"/>
      <c r="AQ158" s="2"/>
      <c r="AR158" s="2"/>
      <c r="AS158" s="2"/>
      <c r="AT158" s="2"/>
      <c r="AU158" s="2"/>
      <c r="AV158" s="2"/>
      <c r="AW158" s="2"/>
    </row>
    <row r="159" spans="5:49" x14ac:dyDescent="0.25">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5"/>
      <c r="AL159" s="2"/>
      <c r="AM159" s="2"/>
      <c r="AN159" s="2"/>
      <c r="AO159" s="2"/>
      <c r="AP159" s="2"/>
      <c r="AQ159" s="2"/>
      <c r="AR159" s="2"/>
      <c r="AS159" s="2"/>
      <c r="AT159" s="2"/>
      <c r="AU159" s="2"/>
      <c r="AV159" s="2"/>
      <c r="AW159" s="2"/>
    </row>
    <row r="160" spans="5:49" x14ac:dyDescent="0.25">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5"/>
      <c r="AL160" s="2"/>
      <c r="AM160" s="2"/>
      <c r="AN160" s="2"/>
      <c r="AO160" s="2"/>
      <c r="AP160" s="2"/>
      <c r="AQ160" s="2"/>
      <c r="AR160" s="2"/>
      <c r="AS160" s="2"/>
      <c r="AT160" s="2"/>
      <c r="AU160" s="2"/>
      <c r="AV160" s="2"/>
      <c r="AW160" s="2"/>
    </row>
    <row r="161" spans="5:49" x14ac:dyDescent="0.25">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5"/>
      <c r="AL161" s="2"/>
      <c r="AM161" s="2"/>
      <c r="AN161" s="2"/>
      <c r="AO161" s="2"/>
      <c r="AP161" s="2"/>
      <c r="AQ161" s="2"/>
      <c r="AR161" s="2"/>
      <c r="AS161" s="2"/>
      <c r="AT161" s="2"/>
      <c r="AU161" s="2"/>
      <c r="AV161" s="2"/>
      <c r="AW161" s="2"/>
    </row>
    <row r="162" spans="5:49" x14ac:dyDescent="0.25">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5"/>
      <c r="AL162" s="2"/>
      <c r="AM162" s="2"/>
      <c r="AN162" s="2"/>
      <c r="AO162" s="2"/>
      <c r="AP162" s="2"/>
      <c r="AQ162" s="2"/>
      <c r="AR162" s="2"/>
      <c r="AS162" s="2"/>
      <c r="AT162" s="2"/>
      <c r="AU162" s="2"/>
      <c r="AV162" s="2"/>
      <c r="AW162" s="2"/>
    </row>
    <row r="163" spans="5:49" x14ac:dyDescent="0.25">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5"/>
      <c r="AL163" s="2"/>
      <c r="AM163" s="2"/>
      <c r="AN163" s="2"/>
      <c r="AO163" s="2"/>
      <c r="AP163" s="2"/>
      <c r="AQ163" s="2"/>
      <c r="AR163" s="2"/>
      <c r="AS163" s="2"/>
      <c r="AT163" s="2"/>
      <c r="AU163" s="2"/>
      <c r="AV163" s="2"/>
      <c r="AW163" s="2"/>
    </row>
    <row r="164" spans="5:49" x14ac:dyDescent="0.25">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row>
    <row r="165" spans="5:49" x14ac:dyDescent="0.25">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row>
    <row r="166" spans="5:49" x14ac:dyDescent="0.25">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row>
    <row r="167" spans="5:49" x14ac:dyDescent="0.25">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row>
    <row r="168" spans="5:49" x14ac:dyDescent="0.25">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row>
    <row r="169" spans="5:49" x14ac:dyDescent="0.25">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row>
    <row r="170" spans="5:49" x14ac:dyDescent="0.25">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row>
    <row r="171" spans="5:49" x14ac:dyDescent="0.25">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row>
    <row r="172" spans="5:49" x14ac:dyDescent="0.25">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row>
    <row r="173" spans="5:49" x14ac:dyDescent="0.25">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row>
    <row r="174" spans="5:49" x14ac:dyDescent="0.25">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row>
    <row r="175" spans="5:49" x14ac:dyDescent="0.25">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row>
    <row r="176" spans="5:49" x14ac:dyDescent="0.25">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row>
    <row r="177" spans="5:36" x14ac:dyDescent="0.25">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row>
    <row r="178" spans="5:36" x14ac:dyDescent="0.25">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row>
    <row r="179" spans="5:36" x14ac:dyDescent="0.25">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row>
    <row r="180" spans="5:36" x14ac:dyDescent="0.25">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row>
    <row r="181" spans="5:36" x14ac:dyDescent="0.25">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row>
    <row r="182" spans="5:36" x14ac:dyDescent="0.25">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row>
    <row r="183" spans="5:36" x14ac:dyDescent="0.25">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row>
    <row r="184" spans="5:36" x14ac:dyDescent="0.25">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row>
    <row r="185" spans="5:36" x14ac:dyDescent="0.25">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row>
    <row r="186" spans="5:36" x14ac:dyDescent="0.25">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row>
    <row r="187" spans="5:36" x14ac:dyDescent="0.25">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row>
    <row r="188" spans="5:36" x14ac:dyDescent="0.25">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row>
    <row r="189" spans="5:36" x14ac:dyDescent="0.25">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row>
    <row r="190" spans="5:36" x14ac:dyDescent="0.25">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row>
    <row r="191" spans="5:36" x14ac:dyDescent="0.25">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row>
    <row r="192" spans="5:36" x14ac:dyDescent="0.25">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row>
    <row r="193" spans="5:36" x14ac:dyDescent="0.25">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row>
    <row r="194" spans="5:36" x14ac:dyDescent="0.25">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row>
    <row r="195" spans="5:36" x14ac:dyDescent="0.25">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row>
    <row r="196" spans="5:36" x14ac:dyDescent="0.25">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row>
    <row r="197" spans="5:36" x14ac:dyDescent="0.25">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row>
    <row r="198" spans="5:36" x14ac:dyDescent="0.25">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row>
    <row r="199" spans="5:36" x14ac:dyDescent="0.25">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row>
    <row r="200" spans="5:36" x14ac:dyDescent="0.25">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row>
    <row r="201" spans="5:36" x14ac:dyDescent="0.25">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row>
    <row r="202" spans="5:36" x14ac:dyDescent="0.25">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row>
    <row r="203" spans="5:36" x14ac:dyDescent="0.25">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row>
    <row r="204" spans="5:36" x14ac:dyDescent="0.25">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row>
    <row r="205" spans="5:36" x14ac:dyDescent="0.25">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row>
    <row r="206" spans="5:36" x14ac:dyDescent="0.25">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row>
    <row r="207" spans="5:36" x14ac:dyDescent="0.25">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row>
    <row r="208" spans="5:36" x14ac:dyDescent="0.25">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row>
    <row r="209" spans="5:36" x14ac:dyDescent="0.25">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row>
    <row r="210" spans="5:36" x14ac:dyDescent="0.25">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row>
    <row r="211" spans="5:36" x14ac:dyDescent="0.25">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row>
    <row r="212" spans="5:36" x14ac:dyDescent="0.25">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row>
    <row r="213" spans="5:36" x14ac:dyDescent="0.25">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row>
    <row r="214" spans="5:36" x14ac:dyDescent="0.25">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row>
    <row r="215" spans="5:36" x14ac:dyDescent="0.25">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row>
    <row r="216" spans="5:36" x14ac:dyDescent="0.25">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row>
    <row r="217" spans="5:36" x14ac:dyDescent="0.25">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row>
    <row r="218" spans="5:36" x14ac:dyDescent="0.25">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row>
    <row r="219" spans="5:36" x14ac:dyDescent="0.25">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row>
    <row r="220" spans="5:36" x14ac:dyDescent="0.25">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row>
    <row r="221" spans="5:36" x14ac:dyDescent="0.25">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row>
    <row r="222" spans="5:36" x14ac:dyDescent="0.25">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row>
    <row r="223" spans="5:36" x14ac:dyDescent="0.25">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row>
    <row r="224" spans="5:36" x14ac:dyDescent="0.25">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row>
    <row r="225" spans="5:36" x14ac:dyDescent="0.25">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row>
    <row r="226" spans="5:36" x14ac:dyDescent="0.25">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row>
    <row r="227" spans="5:36" x14ac:dyDescent="0.25">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row>
    <row r="228" spans="5:36" x14ac:dyDescent="0.25">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row>
    <row r="229" spans="5:36" x14ac:dyDescent="0.25">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row>
    <row r="230" spans="5:36" x14ac:dyDescent="0.25">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row>
    <row r="231" spans="5:36" x14ac:dyDescent="0.25">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row>
    <row r="232" spans="5:36" x14ac:dyDescent="0.25">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row>
    <row r="233" spans="5:36" x14ac:dyDescent="0.25">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row>
    <row r="234" spans="5:36" x14ac:dyDescent="0.25">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row>
    <row r="235" spans="5:36" x14ac:dyDescent="0.25">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row>
    <row r="236" spans="5:36" x14ac:dyDescent="0.25">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row>
    <row r="237" spans="5:36" x14ac:dyDescent="0.25">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row>
    <row r="238" spans="5:36" x14ac:dyDescent="0.25">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row>
    <row r="239" spans="5:36" x14ac:dyDescent="0.25">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row>
    <row r="240" spans="5:36" x14ac:dyDescent="0.25">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row>
    <row r="241" spans="5:36" x14ac:dyDescent="0.25">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row>
    <row r="242" spans="5:36" x14ac:dyDescent="0.25">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row>
    <row r="243" spans="5:36" x14ac:dyDescent="0.25">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row>
    <row r="244" spans="5:36" x14ac:dyDescent="0.25">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row>
    <row r="245" spans="5:36" x14ac:dyDescent="0.25">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row>
    <row r="246" spans="5:36" x14ac:dyDescent="0.25">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row>
    <row r="247" spans="5:36" x14ac:dyDescent="0.25">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row>
    <row r="248" spans="5:36" x14ac:dyDescent="0.25">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row>
    <row r="249" spans="5:36" x14ac:dyDescent="0.25">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row>
    <row r="250" spans="5:36" x14ac:dyDescent="0.25">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row>
    <row r="251" spans="5:36" x14ac:dyDescent="0.25">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row>
    <row r="252" spans="5:36" x14ac:dyDescent="0.25">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row>
    <row r="253" spans="5:36" x14ac:dyDescent="0.25">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row>
    <row r="254" spans="5:36" x14ac:dyDescent="0.25">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row>
    <row r="255" spans="5:36" x14ac:dyDescent="0.25">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row>
    <row r="256" spans="5:36" x14ac:dyDescent="0.25">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row>
    <row r="257" spans="5:36" x14ac:dyDescent="0.25">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row>
    <row r="258" spans="5:36" x14ac:dyDescent="0.25">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row>
    <row r="259" spans="5:36" x14ac:dyDescent="0.25">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row>
    <row r="260" spans="5:36" x14ac:dyDescent="0.25">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row>
    <row r="261" spans="5:36" x14ac:dyDescent="0.25">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row>
    <row r="262" spans="5:36" x14ac:dyDescent="0.25">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row>
    <row r="263" spans="5:36" x14ac:dyDescent="0.25">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row>
    <row r="264" spans="5:36" x14ac:dyDescent="0.25">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row>
    <row r="265" spans="5:36" x14ac:dyDescent="0.25">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row>
    <row r="266" spans="5:36" x14ac:dyDescent="0.25">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row>
    <row r="267" spans="5:36" x14ac:dyDescent="0.25">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row>
    <row r="268" spans="5:36" x14ac:dyDescent="0.25">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row>
    <row r="269" spans="5:36" x14ac:dyDescent="0.25">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row>
    <row r="270" spans="5:36" x14ac:dyDescent="0.25">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row>
    <row r="271" spans="5:36" x14ac:dyDescent="0.25">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row>
    <row r="272" spans="5:36" x14ac:dyDescent="0.25">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row>
    <row r="273" spans="5:36" x14ac:dyDescent="0.25">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row>
    <row r="274" spans="5:36" x14ac:dyDescent="0.25">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row>
    <row r="275" spans="5:36" x14ac:dyDescent="0.25">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row>
    <row r="276" spans="5:36" x14ac:dyDescent="0.25">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row>
    <row r="277" spans="5:36" x14ac:dyDescent="0.25">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row>
    <row r="278" spans="5:36" x14ac:dyDescent="0.25">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row>
    <row r="279" spans="5:36" x14ac:dyDescent="0.25">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row>
    <row r="280" spans="5:36" x14ac:dyDescent="0.25">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row>
    <row r="281" spans="5:36" x14ac:dyDescent="0.25">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row>
    <row r="282" spans="5:36" x14ac:dyDescent="0.25">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row>
    <row r="283" spans="5:36" x14ac:dyDescent="0.25">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row>
    <row r="284" spans="5:36" x14ac:dyDescent="0.25">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row>
    <row r="285" spans="5:36" x14ac:dyDescent="0.25">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row>
    <row r="286" spans="5:36" x14ac:dyDescent="0.25">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row>
    <row r="287" spans="5:36" x14ac:dyDescent="0.25">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row>
    <row r="288" spans="5:36" x14ac:dyDescent="0.25">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row>
    <row r="289" spans="5:36" x14ac:dyDescent="0.25">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row>
    <row r="290" spans="5:36" x14ac:dyDescent="0.25">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row>
    <row r="291" spans="5:36" x14ac:dyDescent="0.25">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row>
    <row r="292" spans="5:36" x14ac:dyDescent="0.25">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row>
    <row r="293" spans="5:36" x14ac:dyDescent="0.25">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row>
    <row r="294" spans="5:36" x14ac:dyDescent="0.25">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row>
    <row r="295" spans="5:36" x14ac:dyDescent="0.25">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row>
    <row r="296" spans="5:36" x14ac:dyDescent="0.25">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row>
    <row r="297" spans="5:36" x14ac:dyDescent="0.25">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row>
    <row r="298" spans="5:36" x14ac:dyDescent="0.25">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row>
    <row r="299" spans="5:36" x14ac:dyDescent="0.25">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row>
    <row r="300" spans="5:36" x14ac:dyDescent="0.25">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row>
    <row r="301" spans="5:36" x14ac:dyDescent="0.25">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row>
    <row r="302" spans="5:36" x14ac:dyDescent="0.25">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row>
    <row r="303" spans="5:36" x14ac:dyDescent="0.25">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row>
    <row r="304" spans="5:36" x14ac:dyDescent="0.25">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row>
    <row r="305" spans="5:36" x14ac:dyDescent="0.25">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row>
    <row r="306" spans="5:36" x14ac:dyDescent="0.25">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row>
    <row r="307" spans="5:36" x14ac:dyDescent="0.25">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row>
    <row r="308" spans="5:36" x14ac:dyDescent="0.25">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row>
    <row r="309" spans="5:36" x14ac:dyDescent="0.25">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row>
    <row r="310" spans="5:36" x14ac:dyDescent="0.25">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row>
    <row r="311" spans="5:36" x14ac:dyDescent="0.25">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row>
    <row r="312" spans="5:36" x14ac:dyDescent="0.25">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row>
    <row r="313" spans="5:36" x14ac:dyDescent="0.25">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row>
    <row r="314" spans="5:36" x14ac:dyDescent="0.25">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row>
    <row r="315" spans="5:36" x14ac:dyDescent="0.25">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row>
    <row r="316" spans="5:36" x14ac:dyDescent="0.25">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row>
    <row r="317" spans="5:36" x14ac:dyDescent="0.25">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row>
    <row r="318" spans="5:36" x14ac:dyDescent="0.25">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row>
    <row r="319" spans="5:36" x14ac:dyDescent="0.25">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row>
    <row r="320" spans="5:36" x14ac:dyDescent="0.25">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row>
    <row r="321" spans="5:36" x14ac:dyDescent="0.25">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row>
    <row r="322" spans="5:36" x14ac:dyDescent="0.25">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row>
    <row r="323" spans="5:36" x14ac:dyDescent="0.25">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row>
    <row r="324" spans="5:36" x14ac:dyDescent="0.25">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row>
    <row r="325" spans="5:36" x14ac:dyDescent="0.25">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row>
    <row r="326" spans="5:36" x14ac:dyDescent="0.25">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row>
    <row r="327" spans="5:36" x14ac:dyDescent="0.25">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row>
    <row r="328" spans="5:36" x14ac:dyDescent="0.25">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row>
    <row r="329" spans="5:36" x14ac:dyDescent="0.25">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row>
    <row r="330" spans="5:36" x14ac:dyDescent="0.25">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row>
    <row r="331" spans="5:36" x14ac:dyDescent="0.25">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row>
    <row r="332" spans="5:36" x14ac:dyDescent="0.25">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row>
    <row r="333" spans="5:36" x14ac:dyDescent="0.25">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row>
    <row r="334" spans="5:36" x14ac:dyDescent="0.25">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row>
    <row r="335" spans="5:36" x14ac:dyDescent="0.25">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row>
    <row r="336" spans="5:36" x14ac:dyDescent="0.25">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row>
    <row r="337" spans="5:36" x14ac:dyDescent="0.25">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row>
    <row r="338" spans="5:36" x14ac:dyDescent="0.25">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row>
    <row r="339" spans="5:36" x14ac:dyDescent="0.25">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row>
    <row r="340" spans="5:36" x14ac:dyDescent="0.25">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row>
    <row r="341" spans="5:36" x14ac:dyDescent="0.25">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row>
    <row r="342" spans="5:36" x14ac:dyDescent="0.25">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row>
    <row r="343" spans="5:36" x14ac:dyDescent="0.25">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row>
    <row r="344" spans="5:36" x14ac:dyDescent="0.25">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row>
    <row r="345" spans="5:36" x14ac:dyDescent="0.25">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row>
    <row r="346" spans="5:36" x14ac:dyDescent="0.25">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row>
    <row r="347" spans="5:36" x14ac:dyDescent="0.25">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row>
    <row r="348" spans="5:36" x14ac:dyDescent="0.25">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row>
    <row r="349" spans="5:36" x14ac:dyDescent="0.25">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row>
    <row r="350" spans="5:36" x14ac:dyDescent="0.25">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row>
    <row r="351" spans="5:36" x14ac:dyDescent="0.25">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row>
    <row r="352" spans="5:36" x14ac:dyDescent="0.25">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row>
    <row r="353" spans="5:36" x14ac:dyDescent="0.25">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row>
    <row r="354" spans="5:36" x14ac:dyDescent="0.25">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row>
    <row r="355" spans="5:36" x14ac:dyDescent="0.25">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row>
    <row r="356" spans="5:36" x14ac:dyDescent="0.25">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row>
    <row r="357" spans="5:36" x14ac:dyDescent="0.25">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row>
    <row r="358" spans="5:36" x14ac:dyDescent="0.25">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row>
    <row r="359" spans="5:36" x14ac:dyDescent="0.25">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row>
    <row r="360" spans="5:36" x14ac:dyDescent="0.25">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row>
    <row r="361" spans="5:36" x14ac:dyDescent="0.25">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row>
    <row r="362" spans="5:36" x14ac:dyDescent="0.25">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row>
    <row r="363" spans="5:36" x14ac:dyDescent="0.25">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row>
    <row r="364" spans="5:36" x14ac:dyDescent="0.25">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row>
    <row r="365" spans="5:36" x14ac:dyDescent="0.25">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row>
    <row r="366" spans="5:36" x14ac:dyDescent="0.25">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row>
    <row r="367" spans="5:36" x14ac:dyDescent="0.25">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row>
    <row r="368" spans="5:36" x14ac:dyDescent="0.25">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row>
    <row r="369" spans="5:36" x14ac:dyDescent="0.25">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row>
    <row r="370" spans="5:36" x14ac:dyDescent="0.25">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row>
    <row r="371" spans="5:36" x14ac:dyDescent="0.25">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row>
    <row r="372" spans="5:36" x14ac:dyDescent="0.25">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row>
    <row r="373" spans="5:36" x14ac:dyDescent="0.25">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row>
    <row r="374" spans="5:36" x14ac:dyDescent="0.25">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row>
    <row r="375" spans="5:36" x14ac:dyDescent="0.25">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row>
    <row r="376" spans="5:36" x14ac:dyDescent="0.25">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row>
    <row r="377" spans="5:36" x14ac:dyDescent="0.25">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row>
    <row r="378" spans="5:36" x14ac:dyDescent="0.25">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row>
    <row r="379" spans="5:36" x14ac:dyDescent="0.25">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row>
    <row r="380" spans="5:36" x14ac:dyDescent="0.25">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row>
    <row r="381" spans="5:36" x14ac:dyDescent="0.25">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row>
    <row r="382" spans="5:36" x14ac:dyDescent="0.25">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row>
    <row r="383" spans="5:36" x14ac:dyDescent="0.25">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row>
    <row r="384" spans="5:36" x14ac:dyDescent="0.25">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row>
    <row r="385" spans="5:36" x14ac:dyDescent="0.25">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row>
    <row r="386" spans="5:36" x14ac:dyDescent="0.25">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row>
    <row r="387" spans="5:36" x14ac:dyDescent="0.25">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row>
    <row r="388" spans="5:36" x14ac:dyDescent="0.25">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row>
    <row r="389" spans="5:36" x14ac:dyDescent="0.25">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row>
    <row r="390" spans="5:36" x14ac:dyDescent="0.25">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row>
    <row r="391" spans="5:36" x14ac:dyDescent="0.25">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row>
    <row r="392" spans="5:36" x14ac:dyDescent="0.25">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row>
    <row r="393" spans="5:36" x14ac:dyDescent="0.25">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row>
    <row r="394" spans="5:36" x14ac:dyDescent="0.25">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row>
    <row r="395" spans="5:36" x14ac:dyDescent="0.25">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row>
    <row r="396" spans="5:36" x14ac:dyDescent="0.25">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row>
    <row r="397" spans="5:36" x14ac:dyDescent="0.25">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row>
    <row r="398" spans="5:36" x14ac:dyDescent="0.25">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row>
    <row r="399" spans="5:36" x14ac:dyDescent="0.25">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row>
    <row r="400" spans="5:36" x14ac:dyDescent="0.25">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row>
    <row r="401" spans="5:36" x14ac:dyDescent="0.25">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row>
    <row r="402" spans="5:36" x14ac:dyDescent="0.25">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row>
    <row r="403" spans="5:36" x14ac:dyDescent="0.25">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row>
    <row r="404" spans="5:36" x14ac:dyDescent="0.25">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row>
    <row r="405" spans="5:36" x14ac:dyDescent="0.25">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row>
    <row r="406" spans="5:36" x14ac:dyDescent="0.25">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row>
    <row r="407" spans="5:36" x14ac:dyDescent="0.25">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row>
    <row r="408" spans="5:36" x14ac:dyDescent="0.25">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row>
    <row r="409" spans="5:36" x14ac:dyDescent="0.25">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row>
    <row r="410" spans="5:36" x14ac:dyDescent="0.25">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row>
    <row r="411" spans="5:36" x14ac:dyDescent="0.25">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row>
    <row r="412" spans="5:36" x14ac:dyDescent="0.25">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row>
    <row r="413" spans="5:36" x14ac:dyDescent="0.25">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row>
    <row r="414" spans="5:36" x14ac:dyDescent="0.25">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row>
    <row r="415" spans="5:36" x14ac:dyDescent="0.25">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row>
    <row r="416" spans="5:36" x14ac:dyDescent="0.25">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row>
    <row r="417" spans="5:36" x14ac:dyDescent="0.25">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row>
    <row r="418" spans="5:36" x14ac:dyDescent="0.25">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row>
    <row r="419" spans="5:36" x14ac:dyDescent="0.25">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row>
    <row r="420" spans="5:36" x14ac:dyDescent="0.25">
      <c r="E420" s="22"/>
      <c r="F420" s="2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c r="AD420" s="22"/>
      <c r="AE420" s="22"/>
      <c r="AF420" s="22"/>
      <c r="AG420" s="22"/>
      <c r="AH420" s="22"/>
      <c r="AI420" s="22"/>
      <c r="AJ420" s="22"/>
    </row>
    <row r="421" spans="5:36" x14ac:dyDescent="0.25">
      <c r="E421" s="22"/>
      <c r="F421" s="2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c r="AD421" s="22"/>
      <c r="AE421" s="22"/>
      <c r="AF421" s="22"/>
      <c r="AG421" s="22"/>
      <c r="AH421" s="22"/>
      <c r="AI421" s="22"/>
      <c r="AJ421" s="22"/>
    </row>
    <row r="422" spans="5:36" x14ac:dyDescent="0.25">
      <c r="E422" s="22"/>
      <c r="F422" s="2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c r="AD422" s="22"/>
      <c r="AE422" s="22"/>
      <c r="AF422" s="22"/>
      <c r="AG422" s="22"/>
      <c r="AH422" s="22"/>
      <c r="AI422" s="22"/>
      <c r="AJ422" s="22"/>
    </row>
    <row r="423" spans="5:36" x14ac:dyDescent="0.25">
      <c r="E423" s="22"/>
      <c r="F423" s="2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row>
    <row r="424" spans="5:36" x14ac:dyDescent="0.25">
      <c r="E424" s="22"/>
      <c r="F424" s="2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c r="AD424" s="22"/>
      <c r="AE424" s="22"/>
      <c r="AF424" s="22"/>
      <c r="AG424" s="22"/>
      <c r="AH424" s="22"/>
      <c r="AI424" s="22"/>
      <c r="AJ424" s="22"/>
    </row>
    <row r="425" spans="5:36" x14ac:dyDescent="0.25">
      <c r="E425" s="22"/>
      <c r="F425" s="2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c r="AD425" s="22"/>
      <c r="AE425" s="22"/>
      <c r="AF425" s="22"/>
      <c r="AG425" s="22"/>
      <c r="AH425" s="22"/>
      <c r="AI425" s="22"/>
      <c r="AJ425" s="22"/>
    </row>
    <row r="426" spans="5:36" x14ac:dyDescent="0.25">
      <c r="E426" s="22"/>
      <c r="F426" s="2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c r="AD426" s="22"/>
      <c r="AE426" s="22"/>
      <c r="AF426" s="22"/>
      <c r="AG426" s="22"/>
      <c r="AH426" s="22"/>
      <c r="AI426" s="22"/>
      <c r="AJ426" s="22"/>
    </row>
    <row r="427" spans="5:36" x14ac:dyDescent="0.25">
      <c r="E427" s="22"/>
      <c r="F427" s="2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c r="AD427" s="22"/>
      <c r="AE427" s="22"/>
      <c r="AF427" s="22"/>
      <c r="AG427" s="22"/>
      <c r="AH427" s="22"/>
      <c r="AI427" s="22"/>
      <c r="AJ427" s="22"/>
    </row>
    <row r="428" spans="5:36" x14ac:dyDescent="0.25">
      <c r="E428" s="22"/>
      <c r="F428" s="2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row>
    <row r="429" spans="5:36" x14ac:dyDescent="0.25">
      <c r="E429" s="22"/>
      <c r="F429" s="2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c r="AD429" s="22"/>
      <c r="AE429" s="22"/>
      <c r="AF429" s="22"/>
      <c r="AG429" s="22"/>
      <c r="AH429" s="22"/>
      <c r="AI429" s="22"/>
      <c r="AJ429" s="22"/>
    </row>
    <row r="430" spans="5:36" x14ac:dyDescent="0.25">
      <c r="E430" s="22"/>
      <c r="F430" s="2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c r="AD430" s="22"/>
      <c r="AE430" s="22"/>
      <c r="AF430" s="22"/>
      <c r="AG430" s="22"/>
      <c r="AH430" s="22"/>
      <c r="AI430" s="22"/>
      <c r="AJ430" s="22"/>
    </row>
    <row r="431" spans="5:36" x14ac:dyDescent="0.25">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row>
    <row r="432" spans="5:36" x14ac:dyDescent="0.25">
      <c r="E432" s="22"/>
      <c r="F432" s="2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c r="AD432" s="22"/>
      <c r="AE432" s="22"/>
      <c r="AF432" s="22"/>
      <c r="AG432" s="22"/>
      <c r="AH432" s="22"/>
      <c r="AI432" s="22"/>
      <c r="AJ432" s="22"/>
    </row>
    <row r="433" spans="5:36" x14ac:dyDescent="0.25">
      <c r="E433" s="22"/>
      <c r="F433" s="2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row>
    <row r="434" spans="5:36" x14ac:dyDescent="0.25">
      <c r="E434" s="22"/>
      <c r="F434" s="2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row>
    <row r="435" spans="5:36" x14ac:dyDescent="0.25">
      <c r="E435" s="22"/>
      <c r="F435" s="22"/>
      <c r="G435" s="22"/>
      <c r="H435" s="22"/>
      <c r="I435" s="22"/>
      <c r="J435" s="22"/>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row>
    <row r="436" spans="5:36" x14ac:dyDescent="0.25">
      <c r="E436" s="22"/>
      <c r="F436" s="2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row>
    <row r="437" spans="5:36" x14ac:dyDescent="0.25">
      <c r="E437" s="22"/>
      <c r="F437" s="2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row>
    <row r="438" spans="5:36" x14ac:dyDescent="0.25">
      <c r="E438" s="22"/>
      <c r="F438" s="2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row>
    <row r="439" spans="5:36" x14ac:dyDescent="0.25">
      <c r="E439" s="22"/>
      <c r="F439" s="2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row>
    <row r="440" spans="5:36" x14ac:dyDescent="0.25">
      <c r="E440" s="22"/>
      <c r="F440" s="2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row>
    <row r="441" spans="5:36" x14ac:dyDescent="0.25">
      <c r="E441" s="22"/>
      <c r="F441" s="2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row>
    <row r="442" spans="5:36" x14ac:dyDescent="0.25">
      <c r="E442" s="22"/>
      <c r="F442" s="2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row>
    <row r="443" spans="5:36" x14ac:dyDescent="0.25">
      <c r="E443" s="22"/>
      <c r="F443" s="2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row>
    <row r="444" spans="5:36" x14ac:dyDescent="0.25">
      <c r="E444" s="22"/>
      <c r="F444" s="2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row>
    <row r="445" spans="5:36" x14ac:dyDescent="0.25">
      <c r="E445" s="22"/>
      <c r="F445" s="2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row>
    <row r="446" spans="5:36" x14ac:dyDescent="0.25">
      <c r="E446" s="22"/>
      <c r="F446" s="2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row>
    <row r="447" spans="5:36" x14ac:dyDescent="0.25">
      <c r="E447" s="22"/>
      <c r="F447" s="2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c r="AD447" s="22"/>
      <c r="AE447" s="22"/>
      <c r="AF447" s="22"/>
      <c r="AG447" s="22"/>
      <c r="AH447" s="22"/>
      <c r="AI447" s="22"/>
      <c r="AJ447" s="22"/>
    </row>
    <row r="448" spans="5:36" x14ac:dyDescent="0.25">
      <c r="E448" s="22"/>
      <c r="F448" s="2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c r="AD448" s="22"/>
      <c r="AE448" s="22"/>
      <c r="AF448" s="22"/>
      <c r="AG448" s="22"/>
      <c r="AH448" s="22"/>
      <c r="AI448" s="22"/>
      <c r="AJ448" s="22"/>
    </row>
    <row r="449" spans="5:36" x14ac:dyDescent="0.25">
      <c r="E449" s="22"/>
      <c r="F449" s="2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c r="AD449" s="22"/>
      <c r="AE449" s="22"/>
      <c r="AF449" s="22"/>
      <c r="AG449" s="22"/>
      <c r="AH449" s="22"/>
      <c r="AI449" s="22"/>
      <c r="AJ449" s="22"/>
    </row>
    <row r="450" spans="5:36" x14ac:dyDescent="0.25">
      <c r="E450" s="22"/>
      <c r="F450" s="2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c r="AD450" s="22"/>
      <c r="AE450" s="22"/>
      <c r="AF450" s="22"/>
      <c r="AG450" s="22"/>
      <c r="AH450" s="22"/>
      <c r="AI450" s="22"/>
      <c r="AJ450" s="22"/>
    </row>
    <row r="451" spans="5:36" x14ac:dyDescent="0.25">
      <c r="E451" s="22"/>
      <c r="F451" s="2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c r="AD451" s="22"/>
      <c r="AE451" s="22"/>
      <c r="AF451" s="22"/>
      <c r="AG451" s="22"/>
      <c r="AH451" s="22"/>
      <c r="AI451" s="22"/>
      <c r="AJ451" s="22"/>
    </row>
    <row r="452" spans="5:36" x14ac:dyDescent="0.25">
      <c r="E452" s="22"/>
      <c r="F452" s="2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c r="AD452" s="22"/>
      <c r="AE452" s="22"/>
      <c r="AF452" s="22"/>
      <c r="AG452" s="22"/>
      <c r="AH452" s="22"/>
      <c r="AI452" s="22"/>
      <c r="AJ452" s="22"/>
    </row>
    <row r="453" spans="5:36" x14ac:dyDescent="0.25">
      <c r="E453" s="22"/>
      <c r="F453" s="2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c r="AD453" s="22"/>
      <c r="AE453" s="22"/>
      <c r="AF453" s="22"/>
      <c r="AG453" s="22"/>
      <c r="AH453" s="22"/>
      <c r="AI453" s="22"/>
      <c r="AJ453" s="22"/>
    </row>
    <row r="454" spans="5:36" x14ac:dyDescent="0.25">
      <c r="E454" s="22"/>
      <c r="F454" s="2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c r="AD454" s="22"/>
      <c r="AE454" s="22"/>
      <c r="AF454" s="22"/>
      <c r="AG454" s="22"/>
      <c r="AH454" s="22"/>
      <c r="AI454" s="22"/>
      <c r="AJ454" s="22"/>
    </row>
    <row r="455" spans="5:36" x14ac:dyDescent="0.25">
      <c r="E455" s="22"/>
      <c r="F455" s="2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c r="AD455" s="22"/>
      <c r="AE455" s="22"/>
      <c r="AF455" s="22"/>
      <c r="AG455" s="22"/>
      <c r="AH455" s="22"/>
      <c r="AI455" s="22"/>
      <c r="AJ455" s="22"/>
    </row>
    <row r="456" spans="5:36" x14ac:dyDescent="0.25">
      <c r="E456" s="22"/>
      <c r="F456" s="2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c r="AD456" s="22"/>
      <c r="AE456" s="22"/>
      <c r="AF456" s="22"/>
      <c r="AG456" s="22"/>
      <c r="AH456" s="22"/>
      <c r="AI456" s="22"/>
      <c r="AJ456" s="22"/>
    </row>
    <row r="457" spans="5:36" x14ac:dyDescent="0.25">
      <c r="E457" s="22"/>
      <c r="F457" s="2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row>
    <row r="458" spans="5:36" x14ac:dyDescent="0.25">
      <c r="E458" s="22"/>
      <c r="F458" s="2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row>
    <row r="459" spans="5:36" x14ac:dyDescent="0.25">
      <c r="E459" s="22"/>
      <c r="F459" s="2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row>
    <row r="460" spans="5:36" x14ac:dyDescent="0.25">
      <c r="E460" s="22"/>
      <c r="F460" s="2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row>
    <row r="461" spans="5:36" x14ac:dyDescent="0.25">
      <c r="E461" s="22"/>
      <c r="F461" s="2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row>
    <row r="462" spans="5:36" x14ac:dyDescent="0.25">
      <c r="E462" s="22"/>
      <c r="F462" s="2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row>
    <row r="463" spans="5:36" x14ac:dyDescent="0.25">
      <c r="E463" s="22"/>
      <c r="F463" s="2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row>
    <row r="464" spans="5:36" x14ac:dyDescent="0.25">
      <c r="E464" s="22"/>
      <c r="F464" s="2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row>
    <row r="465" spans="5:36" x14ac:dyDescent="0.25">
      <c r="E465" s="22"/>
      <c r="F465" s="2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c r="AD465" s="22"/>
      <c r="AE465" s="22"/>
      <c r="AF465" s="22"/>
      <c r="AG465" s="22"/>
      <c r="AH465" s="22"/>
      <c r="AI465" s="22"/>
      <c r="AJ465" s="22"/>
    </row>
    <row r="466" spans="5:36" x14ac:dyDescent="0.25">
      <c r="E466" s="22"/>
      <c r="F466" s="2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c r="AD466" s="22"/>
      <c r="AE466" s="22"/>
      <c r="AF466" s="22"/>
      <c r="AG466" s="22"/>
      <c r="AH466" s="22"/>
      <c r="AI466" s="22"/>
      <c r="AJ466" s="22"/>
    </row>
    <row r="467" spans="5:36" x14ac:dyDescent="0.25">
      <c r="E467" s="22"/>
      <c r="F467" s="2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row>
    <row r="468" spans="5:36" x14ac:dyDescent="0.25">
      <c r="E468" s="22"/>
      <c r="F468" s="2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row>
    <row r="469" spans="5:36" x14ac:dyDescent="0.25">
      <c r="E469" s="22"/>
      <c r="F469" s="2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row>
    <row r="470" spans="5:36" x14ac:dyDescent="0.25">
      <c r="E470" s="22"/>
      <c r="F470" s="2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row>
    <row r="471" spans="5:36" x14ac:dyDescent="0.25">
      <c r="E471" s="22"/>
      <c r="F471" s="2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row>
    <row r="472" spans="5:36" x14ac:dyDescent="0.25">
      <c r="E472" s="22"/>
      <c r="F472" s="2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row>
    <row r="473" spans="5:36" x14ac:dyDescent="0.25">
      <c r="E473" s="22"/>
      <c r="F473" s="2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row>
    <row r="474" spans="5:36" x14ac:dyDescent="0.25">
      <c r="E474" s="22"/>
      <c r="F474" s="2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row>
    <row r="475" spans="5:36" x14ac:dyDescent="0.25">
      <c r="E475" s="22"/>
      <c r="F475" s="2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row>
    <row r="476" spans="5:36" x14ac:dyDescent="0.25">
      <c r="E476" s="22"/>
      <c r="F476" s="2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row>
    <row r="477" spans="5:36" x14ac:dyDescent="0.25">
      <c r="E477" s="22"/>
      <c r="F477" s="2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row>
    <row r="478" spans="5:36" x14ac:dyDescent="0.25">
      <c r="E478" s="22"/>
      <c r="F478" s="2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row>
    <row r="479" spans="5:36" x14ac:dyDescent="0.25">
      <c r="E479" s="22"/>
      <c r="F479" s="2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row>
    <row r="480" spans="5:36" x14ac:dyDescent="0.25">
      <c r="E480" s="22"/>
      <c r="F480" s="2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row>
    <row r="481" spans="5:36" x14ac:dyDescent="0.25">
      <c r="E481" s="22"/>
      <c r="F481" s="2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row>
    <row r="482" spans="5:36" x14ac:dyDescent="0.25">
      <c r="E482" s="22"/>
      <c r="F482" s="2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row>
  </sheetData>
  <mergeCells count="21">
    <mergeCell ref="AI8:AJ8"/>
    <mergeCell ref="AG8:AH8"/>
    <mergeCell ref="AE8:AF8"/>
    <mergeCell ref="Q8:R8"/>
    <mergeCell ref="S8:T8"/>
    <mergeCell ref="W8:X8"/>
    <mergeCell ref="U8:V8"/>
    <mergeCell ref="Y8:Z8"/>
    <mergeCell ref="AA8:AB8"/>
    <mergeCell ref="AC8:AD8"/>
    <mergeCell ref="E6:T6"/>
    <mergeCell ref="A8:A9"/>
    <mergeCell ref="E8:F8"/>
    <mergeCell ref="G8:H8"/>
    <mergeCell ref="I8:J8"/>
    <mergeCell ref="K8:L8"/>
    <mergeCell ref="B8:B9"/>
    <mergeCell ref="C8:C9"/>
    <mergeCell ref="D8:D9"/>
    <mergeCell ref="O8:P8"/>
    <mergeCell ref="M8:N8"/>
  </mergeCells>
  <phoneticPr fontId="0" type="noConversion"/>
  <pageMargins left="0.23622047244094491" right="0.23622047244094491" top="0.35433070866141736" bottom="0.31496062992125984" header="0.27559055118110237" footer="0.15748031496062992"/>
  <pageSetup paperSize="9" scale="29" fitToWidth="0" fitToHeight="0" orientation="landscape" horizontalDpi="1200" verticalDpi="1200" r:id="rId1"/>
  <headerFooter alignWithMargins="0">
    <oddFooter xml:space="preserve">&amp;C&amp;P
</oddFooter>
  </headerFooter>
  <colBreaks count="1" manualBreakCount="1">
    <brk id="20" max="51"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5E74F702-5851-4F93-B9CD-8FBA1B61F600}">
  <ds:schemaRefs>
    <ds:schemaRef ds:uri="http://www.w3.org/XML/1998/namespace"/>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13(1)</vt:lpstr>
      <vt:lpstr>Law</vt:lpstr>
      <vt:lpstr>Year</vt:lpstr>
      <vt:lpstr>Year1</vt:lpstr>
      <vt:lpstr>Year2Year3</vt:lpstr>
      <vt:lpstr>'Приложение 13(1)'!Заголовки_для_печати</vt:lpstr>
      <vt:lpstr>'Приложение 13(1)'!Область_печати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2016-10-26T03:24:52Z</cp:lastPrinted>
  <dcterms:created xsi:type="dcterms:W3CDTF">2005-09-08T01:35:00Z</dcterms:created>
  <dcterms:modified xsi:type="dcterms:W3CDTF">2016-11-30T01:11:59Z</dcterms:modified>
</cp:coreProperties>
</file>